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2" windowWidth="15132" windowHeight="8796" activeTab="1"/>
  </bookViews>
  <sheets>
    <sheet name="Inquiridores" sheetId="1" r:id="rId1"/>
    <sheet name="Digitadores" sheetId="2" r:id="rId2"/>
    <sheet name="ClassificacaoFinalInq" sheetId="3" r:id="rId3"/>
    <sheet name="ClassificacaoFinalDig" sheetId="4" r:id="rId4"/>
  </sheets>
  <definedNames>
    <definedName name="_xlnm.Print_Titles" localSheetId="3">ClassificacaoFinalDig!$9:$12</definedName>
    <definedName name="_xlnm.Print_Titles" localSheetId="2">ClassificacaoFinalInq!$9:$12</definedName>
    <definedName name="_xlnm.Print_Titles" localSheetId="1">Digitadores!$1:$11</definedName>
    <definedName name="_xlnm.Print_Titles" localSheetId="0">Inquiridores!$1:$11</definedName>
  </definedNames>
  <calcPr calcId="144525"/>
</workbook>
</file>

<file path=xl/calcChain.xml><?xml version="1.0" encoding="utf-8"?>
<calcChain xmlns="http://schemas.openxmlformats.org/spreadsheetml/2006/main">
  <c r="D115" i="1" l="1"/>
  <c r="D67" i="1"/>
  <c r="D12" i="1"/>
  <c r="M331" i="2" l="1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36" i="2"/>
  <c r="M33" i="2"/>
  <c r="M38" i="2"/>
  <c r="M50" i="2"/>
  <c r="M16" i="2"/>
  <c r="M25" i="2"/>
  <c r="M21" i="2"/>
  <c r="M49" i="2"/>
  <c r="M48" i="2"/>
  <c r="M34" i="2"/>
  <c r="M47" i="2"/>
  <c r="M41" i="2"/>
  <c r="M20" i="2"/>
  <c r="M35" i="2"/>
  <c r="M30" i="2"/>
  <c r="M24" i="2"/>
  <c r="M19" i="2"/>
  <c r="M46" i="2"/>
  <c r="M12" i="2"/>
  <c r="M45" i="2"/>
  <c r="M39" i="2"/>
  <c r="M22" i="2"/>
  <c r="M28" i="2"/>
  <c r="M44" i="2"/>
  <c r="M29" i="2"/>
  <c r="M26" i="2"/>
  <c r="M23" i="2"/>
  <c r="M27" i="2"/>
  <c r="M15" i="2"/>
  <c r="M14" i="2"/>
  <c r="M17" i="2"/>
  <c r="M40" i="2"/>
  <c r="M43" i="2"/>
  <c r="M42" i="2"/>
  <c r="M13" i="2"/>
  <c r="M31" i="2"/>
  <c r="M18" i="2"/>
  <c r="M37" i="2"/>
  <c r="M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36" i="2"/>
  <c r="L33" i="2"/>
  <c r="L38" i="2"/>
  <c r="L50" i="2"/>
  <c r="L16" i="2"/>
  <c r="L25" i="2"/>
  <c r="L21" i="2"/>
  <c r="L49" i="2"/>
  <c r="L48" i="2"/>
  <c r="L34" i="2"/>
  <c r="L47" i="2"/>
  <c r="L41" i="2"/>
  <c r="L20" i="2"/>
  <c r="L35" i="2"/>
  <c r="L30" i="2"/>
  <c r="L24" i="2"/>
  <c r="L19" i="2"/>
  <c r="L46" i="2"/>
  <c r="L12" i="2"/>
  <c r="L45" i="2"/>
  <c r="L39" i="2"/>
  <c r="L22" i="2"/>
  <c r="L28" i="2"/>
  <c r="L44" i="2"/>
  <c r="L29" i="2"/>
  <c r="L26" i="2"/>
  <c r="L23" i="2"/>
  <c r="L27" i="2"/>
  <c r="L15" i="2"/>
  <c r="L14" i="2"/>
  <c r="L17" i="2"/>
  <c r="L40" i="2"/>
  <c r="L43" i="2"/>
  <c r="L42" i="2"/>
  <c r="L13" i="2"/>
  <c r="L31" i="2"/>
  <c r="L18" i="2"/>
  <c r="L37" i="2"/>
  <c r="L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36" i="2"/>
  <c r="K33" i="2"/>
  <c r="K38" i="2"/>
  <c r="K50" i="2"/>
  <c r="K16" i="2"/>
  <c r="K25" i="2"/>
  <c r="K21" i="2"/>
  <c r="K49" i="2"/>
  <c r="K48" i="2"/>
  <c r="K34" i="2"/>
  <c r="K47" i="2"/>
  <c r="K41" i="2"/>
  <c r="K20" i="2"/>
  <c r="K35" i="2"/>
  <c r="K30" i="2"/>
  <c r="K24" i="2"/>
  <c r="K19" i="2"/>
  <c r="K46" i="2"/>
  <c r="K12" i="2"/>
  <c r="K45" i="2"/>
  <c r="K39" i="2"/>
  <c r="K22" i="2"/>
  <c r="K28" i="2"/>
  <c r="K44" i="2"/>
  <c r="K29" i="2"/>
  <c r="K26" i="2"/>
  <c r="K23" i="2"/>
  <c r="K27" i="2"/>
  <c r="K15" i="2"/>
  <c r="K14" i="2"/>
  <c r="K17" i="2"/>
  <c r="K40" i="2"/>
  <c r="K43" i="2"/>
  <c r="K42" i="2"/>
  <c r="K13" i="2"/>
  <c r="K31" i="2"/>
  <c r="K18" i="2"/>
  <c r="K37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36" i="2"/>
  <c r="J33" i="2"/>
  <c r="N33" i="2" s="1"/>
  <c r="J38" i="2"/>
  <c r="J50" i="2"/>
  <c r="N50" i="2" s="1"/>
  <c r="J16" i="2"/>
  <c r="J25" i="2"/>
  <c r="J21" i="2"/>
  <c r="J49" i="2"/>
  <c r="N49" i="2" s="1"/>
  <c r="J48" i="2"/>
  <c r="J34" i="2"/>
  <c r="J47" i="2"/>
  <c r="J41" i="2"/>
  <c r="N41" i="2" s="1"/>
  <c r="J20" i="2"/>
  <c r="J35" i="2"/>
  <c r="J30" i="2"/>
  <c r="J24" i="2"/>
  <c r="J19" i="2"/>
  <c r="J46" i="2"/>
  <c r="N46" i="2" s="1"/>
  <c r="J12" i="2"/>
  <c r="J45" i="2"/>
  <c r="N45" i="2" s="1"/>
  <c r="J39" i="2"/>
  <c r="J22" i="2"/>
  <c r="J28" i="2"/>
  <c r="J44" i="2"/>
  <c r="N44" i="2" s="1"/>
  <c r="J29" i="2"/>
  <c r="J26" i="2"/>
  <c r="N26" i="2" s="1"/>
  <c r="J23" i="2"/>
  <c r="J27" i="2"/>
  <c r="N27" i="2" s="1"/>
  <c r="J15" i="2"/>
  <c r="J14" i="2"/>
  <c r="J17" i="2"/>
  <c r="J40" i="2"/>
  <c r="N40" i="2" s="1"/>
  <c r="J43" i="2"/>
  <c r="J42" i="2"/>
  <c r="N42" i="2" s="1"/>
  <c r="J13" i="2"/>
  <c r="J31" i="2"/>
  <c r="N31" i="2" s="1"/>
  <c r="J18" i="2"/>
  <c r="J37" i="2"/>
  <c r="N37" i="2" s="1"/>
  <c r="K32" i="2"/>
  <c r="D32" i="2"/>
  <c r="N43" i="2" l="1"/>
  <c r="N29" i="2"/>
  <c r="N48" i="2"/>
  <c r="N36" i="2"/>
  <c r="N38" i="2"/>
  <c r="N13" i="2"/>
  <c r="N23" i="2"/>
  <c r="N12" i="2"/>
  <c r="N47" i="2"/>
  <c r="N28" i="2"/>
  <c r="N30" i="2"/>
  <c r="N21" i="2"/>
  <c r="N17" i="2"/>
  <c r="N14" i="2"/>
  <c r="N22" i="2"/>
  <c r="N35" i="2"/>
  <c r="N25" i="2"/>
  <c r="N15" i="2"/>
  <c r="N39" i="2"/>
  <c r="N20" i="2"/>
  <c r="N16" i="2"/>
  <c r="N34" i="2"/>
  <c r="N24" i="2"/>
  <c r="N19" i="2"/>
  <c r="N18" i="2"/>
  <c r="O331" i="2"/>
  <c r="D331" i="2"/>
  <c r="O330" i="2"/>
  <c r="D330" i="2"/>
  <c r="O329" i="2"/>
  <c r="D329" i="2"/>
  <c r="O328" i="2"/>
  <c r="D328" i="2"/>
  <c r="O327" i="2"/>
  <c r="D327" i="2"/>
  <c r="O326" i="2"/>
  <c r="D326" i="2"/>
  <c r="O325" i="2"/>
  <c r="D325" i="2"/>
  <c r="O324" i="2"/>
  <c r="D324" i="2"/>
  <c r="O323" i="2"/>
  <c r="D323" i="2"/>
  <c r="O322" i="2"/>
  <c r="D322" i="2"/>
  <c r="O321" i="2"/>
  <c r="D321" i="2"/>
  <c r="O320" i="2"/>
  <c r="D320" i="2"/>
  <c r="O319" i="2"/>
  <c r="D319" i="2"/>
  <c r="O318" i="2"/>
  <c r="D318" i="2"/>
  <c r="O317" i="2"/>
  <c r="D317" i="2"/>
  <c r="O316" i="2"/>
  <c r="D316" i="2"/>
  <c r="O315" i="2"/>
  <c r="D315" i="2"/>
  <c r="O314" i="2"/>
  <c r="D314" i="2"/>
  <c r="O313" i="2"/>
  <c r="D313" i="2"/>
  <c r="O312" i="2"/>
  <c r="D312" i="2"/>
  <c r="O311" i="2"/>
  <c r="D311" i="2"/>
  <c r="O310" i="2"/>
  <c r="D310" i="2"/>
  <c r="O309" i="2"/>
  <c r="D309" i="2"/>
  <c r="O308" i="2"/>
  <c r="D308" i="2"/>
  <c r="O307" i="2"/>
  <c r="D307" i="2"/>
  <c r="O306" i="2"/>
  <c r="D306" i="2"/>
  <c r="O305" i="2"/>
  <c r="D305" i="2"/>
  <c r="O304" i="2"/>
  <c r="D304" i="2"/>
  <c r="O303" i="2"/>
  <c r="D303" i="2"/>
  <c r="O302" i="2"/>
  <c r="D302" i="2"/>
  <c r="O301" i="2"/>
  <c r="D301" i="2"/>
  <c r="O300" i="2"/>
  <c r="D300" i="2"/>
  <c r="O299" i="2"/>
  <c r="D299" i="2"/>
  <c r="O298" i="2"/>
  <c r="D298" i="2"/>
  <c r="O297" i="2"/>
  <c r="D297" i="2"/>
  <c r="O296" i="2"/>
  <c r="D296" i="2"/>
  <c r="O295" i="2"/>
  <c r="D295" i="2"/>
  <c r="O294" i="2"/>
  <c r="D294" i="2"/>
  <c r="O293" i="2"/>
  <c r="D293" i="2"/>
  <c r="O292" i="2"/>
  <c r="D292" i="2"/>
  <c r="O291" i="2"/>
  <c r="D291" i="2"/>
  <c r="O290" i="2"/>
  <c r="D290" i="2"/>
  <c r="O289" i="2"/>
  <c r="D289" i="2"/>
  <c r="O288" i="2"/>
  <c r="D288" i="2"/>
  <c r="O287" i="2"/>
  <c r="D287" i="2"/>
  <c r="O286" i="2"/>
  <c r="D286" i="2"/>
  <c r="O285" i="2"/>
  <c r="D285" i="2"/>
  <c r="O284" i="2"/>
  <c r="D284" i="2"/>
  <c r="O283" i="2"/>
  <c r="D283" i="2"/>
  <c r="O282" i="2"/>
  <c r="D282" i="2"/>
  <c r="O281" i="2"/>
  <c r="D281" i="2"/>
  <c r="O280" i="2"/>
  <c r="D280" i="2"/>
  <c r="O279" i="2"/>
  <c r="D279" i="2"/>
  <c r="O278" i="2"/>
  <c r="D278" i="2"/>
  <c r="O277" i="2"/>
  <c r="D277" i="2"/>
  <c r="O276" i="2"/>
  <c r="D276" i="2"/>
  <c r="O275" i="2"/>
  <c r="D275" i="2"/>
  <c r="O274" i="2"/>
  <c r="D274" i="2"/>
  <c r="O273" i="2"/>
  <c r="D273" i="2"/>
  <c r="O272" i="2"/>
  <c r="D272" i="2"/>
  <c r="O271" i="2"/>
  <c r="D271" i="2"/>
  <c r="O270" i="2"/>
  <c r="D270" i="2"/>
  <c r="O269" i="2"/>
  <c r="D269" i="2"/>
  <c r="O268" i="2"/>
  <c r="D268" i="2"/>
  <c r="O267" i="2"/>
  <c r="D267" i="2"/>
  <c r="O266" i="2"/>
  <c r="D266" i="2"/>
  <c r="O265" i="2"/>
  <c r="D265" i="2"/>
  <c r="O264" i="2"/>
  <c r="D264" i="2"/>
  <c r="O263" i="2"/>
  <c r="D263" i="2"/>
  <c r="O262" i="2"/>
  <c r="D262" i="2"/>
  <c r="O261" i="2"/>
  <c r="D261" i="2"/>
  <c r="O260" i="2"/>
  <c r="D260" i="2"/>
  <c r="O259" i="2"/>
  <c r="D259" i="2"/>
  <c r="O258" i="2"/>
  <c r="D258" i="2"/>
  <c r="O257" i="2"/>
  <c r="D257" i="2"/>
  <c r="O256" i="2"/>
  <c r="D256" i="2"/>
  <c r="O255" i="2"/>
  <c r="D255" i="2"/>
  <c r="O254" i="2"/>
  <c r="D254" i="2"/>
  <c r="O253" i="2"/>
  <c r="D253" i="2"/>
  <c r="O252" i="2"/>
  <c r="D252" i="2"/>
  <c r="O251" i="2"/>
  <c r="D251" i="2"/>
  <c r="O250" i="2"/>
  <c r="D250" i="2"/>
  <c r="O249" i="2"/>
  <c r="D249" i="2"/>
  <c r="O248" i="2"/>
  <c r="D248" i="2"/>
  <c r="O247" i="2"/>
  <c r="D247" i="2"/>
  <c r="O246" i="2"/>
  <c r="D246" i="2"/>
  <c r="O245" i="2"/>
  <c r="D245" i="2"/>
  <c r="O244" i="2"/>
  <c r="D244" i="2"/>
  <c r="O243" i="2"/>
  <c r="D243" i="2"/>
  <c r="O242" i="2"/>
  <c r="D242" i="2"/>
  <c r="O241" i="2"/>
  <c r="D241" i="2"/>
  <c r="O240" i="2"/>
  <c r="D240" i="2"/>
  <c r="O239" i="2"/>
  <c r="D239" i="2"/>
  <c r="O238" i="2"/>
  <c r="D238" i="2"/>
  <c r="O237" i="2"/>
  <c r="D237" i="2"/>
  <c r="O236" i="2"/>
  <c r="D236" i="2"/>
  <c r="O235" i="2"/>
  <c r="D235" i="2"/>
  <c r="O234" i="2"/>
  <c r="D234" i="2"/>
  <c r="O233" i="2"/>
  <c r="D233" i="2"/>
  <c r="O232" i="2"/>
  <c r="D232" i="2"/>
  <c r="O231" i="2"/>
  <c r="D231" i="2"/>
  <c r="O230" i="2"/>
  <c r="D230" i="2"/>
  <c r="O229" i="2"/>
  <c r="D229" i="2"/>
  <c r="O228" i="2"/>
  <c r="D228" i="2"/>
  <c r="O227" i="2"/>
  <c r="D227" i="2"/>
  <c r="O226" i="2"/>
  <c r="D226" i="2"/>
  <c r="O225" i="2"/>
  <c r="O224" i="2"/>
  <c r="D224" i="2"/>
  <c r="O223" i="2"/>
  <c r="D223" i="2"/>
  <c r="O222" i="2"/>
  <c r="D222" i="2"/>
  <c r="O221" i="2"/>
  <c r="D221" i="2"/>
  <c r="O220" i="2"/>
  <c r="D220" i="2"/>
  <c r="O219" i="2"/>
  <c r="D219" i="2"/>
  <c r="O218" i="2"/>
  <c r="D218" i="2"/>
  <c r="O217" i="2"/>
  <c r="D217" i="2"/>
  <c r="O216" i="2"/>
  <c r="D216" i="2"/>
  <c r="O215" i="2"/>
  <c r="D215" i="2"/>
  <c r="O214" i="2"/>
  <c r="D214" i="2"/>
  <c r="O213" i="2"/>
  <c r="D213" i="2"/>
  <c r="O212" i="2"/>
  <c r="D212" i="2"/>
  <c r="O211" i="2"/>
  <c r="D211" i="2"/>
  <c r="O210" i="2"/>
  <c r="D210" i="2"/>
  <c r="O209" i="2"/>
  <c r="D209" i="2"/>
  <c r="O208" i="2"/>
  <c r="D208" i="2"/>
  <c r="O207" i="2"/>
  <c r="D207" i="2"/>
  <c r="O206" i="2"/>
  <c r="D206" i="2"/>
  <c r="O205" i="2"/>
  <c r="D205" i="2"/>
  <c r="O204" i="2"/>
  <c r="D204" i="2"/>
  <c r="O203" i="2"/>
  <c r="D203" i="2"/>
  <c r="O202" i="2"/>
  <c r="D202" i="2"/>
  <c r="O201" i="2"/>
  <c r="D201" i="2"/>
  <c r="O200" i="2"/>
  <c r="D200" i="2"/>
  <c r="O199" i="2"/>
  <c r="D199" i="2"/>
  <c r="O198" i="2"/>
  <c r="D198" i="2"/>
  <c r="O197" i="2"/>
  <c r="D197" i="2"/>
  <c r="O196" i="2"/>
  <c r="D196" i="2"/>
  <c r="O195" i="2"/>
  <c r="D195" i="2"/>
  <c r="O194" i="2"/>
  <c r="D194" i="2"/>
  <c r="O193" i="2"/>
  <c r="D193" i="2"/>
  <c r="O192" i="2"/>
  <c r="D192" i="2"/>
  <c r="O191" i="2"/>
  <c r="D191" i="2"/>
  <c r="O190" i="2"/>
  <c r="D190" i="2"/>
  <c r="O189" i="2"/>
  <c r="D189" i="2"/>
  <c r="O188" i="2"/>
  <c r="D188" i="2"/>
  <c r="O187" i="2"/>
  <c r="D187" i="2"/>
  <c r="O186" i="2"/>
  <c r="D186" i="2"/>
  <c r="O185" i="2"/>
  <c r="D185" i="2"/>
  <c r="O184" i="2"/>
  <c r="O183" i="2"/>
  <c r="D183" i="2"/>
  <c r="O182" i="2"/>
  <c r="D182" i="2"/>
  <c r="O181" i="2"/>
  <c r="D181" i="2"/>
  <c r="O180" i="2"/>
  <c r="D180" i="2"/>
  <c r="O179" i="2"/>
  <c r="D179" i="2"/>
  <c r="O178" i="2"/>
  <c r="D178" i="2"/>
  <c r="O177" i="2"/>
  <c r="D177" i="2"/>
  <c r="O176" i="2"/>
  <c r="D176" i="2"/>
  <c r="O175" i="2"/>
  <c r="D175" i="2"/>
  <c r="O174" i="2"/>
  <c r="D174" i="2"/>
  <c r="O173" i="2"/>
  <c r="D173" i="2"/>
  <c r="O172" i="2"/>
  <c r="D172" i="2"/>
  <c r="O171" i="2"/>
  <c r="D171" i="2"/>
  <c r="O170" i="2"/>
  <c r="D170" i="2"/>
  <c r="O169" i="2"/>
  <c r="D169" i="2"/>
  <c r="O168" i="2"/>
  <c r="D168" i="2"/>
  <c r="O167" i="2"/>
  <c r="D167" i="2"/>
  <c r="O166" i="2"/>
  <c r="O165" i="2"/>
  <c r="D165" i="2"/>
  <c r="O164" i="2"/>
  <c r="D164" i="2"/>
  <c r="O163" i="2"/>
  <c r="D163" i="2"/>
  <c r="O162" i="2"/>
  <c r="O161" i="2"/>
  <c r="D161" i="2"/>
  <c r="O160" i="2"/>
  <c r="D160" i="2"/>
  <c r="O159" i="2"/>
  <c r="D159" i="2"/>
  <c r="O158" i="2"/>
  <c r="D158" i="2"/>
  <c r="O157" i="2"/>
  <c r="D157" i="2"/>
  <c r="O156" i="2"/>
  <c r="D156" i="2"/>
  <c r="O155" i="2"/>
  <c r="O154" i="2"/>
  <c r="D154" i="2"/>
  <c r="O153" i="2"/>
  <c r="D153" i="2"/>
  <c r="O152" i="2"/>
  <c r="D152" i="2"/>
  <c r="O151" i="2"/>
  <c r="D151" i="2"/>
  <c r="O150" i="2"/>
  <c r="D150" i="2"/>
  <c r="O149" i="2"/>
  <c r="D149" i="2"/>
  <c r="O148" i="2"/>
  <c r="D148" i="2"/>
  <c r="O147" i="2"/>
  <c r="D147" i="2"/>
  <c r="O146" i="2"/>
  <c r="D146" i="2"/>
  <c r="O145" i="2"/>
  <c r="D145" i="2"/>
  <c r="O144" i="2"/>
  <c r="D144" i="2"/>
  <c r="O143" i="2"/>
  <c r="D143" i="2"/>
  <c r="O142" i="2"/>
  <c r="D142" i="2"/>
  <c r="O141" i="2"/>
  <c r="D141" i="2"/>
  <c r="O140" i="2"/>
  <c r="D140" i="2"/>
  <c r="O139" i="2"/>
  <c r="D139" i="2"/>
  <c r="O138" i="2"/>
  <c r="D138" i="2"/>
  <c r="O137" i="2"/>
  <c r="D137" i="2"/>
  <c r="O136" i="2"/>
  <c r="D136" i="2"/>
  <c r="O135" i="2"/>
  <c r="D135" i="2"/>
  <c r="O134" i="2"/>
  <c r="D134" i="2"/>
  <c r="O133" i="2"/>
  <c r="D133" i="2"/>
  <c r="O132" i="2"/>
  <c r="D132" i="2"/>
  <c r="O131" i="2"/>
  <c r="D131" i="2"/>
  <c r="O130" i="2"/>
  <c r="D130" i="2"/>
  <c r="O129" i="2"/>
  <c r="D129" i="2"/>
  <c r="O128" i="2"/>
  <c r="D128" i="2"/>
  <c r="O127" i="2"/>
  <c r="D127" i="2"/>
  <c r="O126" i="2"/>
  <c r="D126" i="2"/>
  <c r="O125" i="2"/>
  <c r="D125" i="2"/>
  <c r="O124" i="2"/>
  <c r="D124" i="2"/>
  <c r="O123" i="2"/>
  <c r="D123" i="2"/>
  <c r="O122" i="2"/>
  <c r="D122" i="2"/>
  <c r="O121" i="2"/>
  <c r="D121" i="2"/>
  <c r="O120" i="2"/>
  <c r="D120" i="2"/>
  <c r="O119" i="2"/>
  <c r="D119" i="2"/>
  <c r="O118" i="2"/>
  <c r="D118" i="2"/>
  <c r="O117" i="2"/>
  <c r="D117" i="2"/>
  <c r="O116" i="2"/>
  <c r="D116" i="2"/>
  <c r="O115" i="2"/>
  <c r="D115" i="2"/>
  <c r="O114" i="2"/>
  <c r="D114" i="2"/>
  <c r="O113" i="2"/>
  <c r="D113" i="2"/>
  <c r="O112" i="2"/>
  <c r="D112" i="2"/>
  <c r="O111" i="2"/>
  <c r="D111" i="2"/>
  <c r="O110" i="2"/>
  <c r="D110" i="2"/>
  <c r="O109" i="2"/>
  <c r="D109" i="2"/>
  <c r="O108" i="2"/>
  <c r="D108" i="2"/>
  <c r="O107" i="2"/>
  <c r="D107" i="2"/>
  <c r="O106" i="2"/>
  <c r="D106" i="2"/>
  <c r="O105" i="2"/>
  <c r="D105" i="2"/>
  <c r="O104" i="2"/>
  <c r="D104" i="2"/>
  <c r="O103" i="2"/>
  <c r="D103" i="2"/>
  <c r="O102" i="2"/>
  <c r="D102" i="2"/>
  <c r="O101" i="2"/>
  <c r="D101" i="2"/>
  <c r="O100" i="2"/>
  <c r="D100" i="2"/>
  <c r="O99" i="2"/>
  <c r="D99" i="2"/>
  <c r="O98" i="2"/>
  <c r="D98" i="2"/>
  <c r="O97" i="2"/>
  <c r="D97" i="2"/>
  <c r="O96" i="2"/>
  <c r="D96" i="2"/>
  <c r="O95" i="2"/>
  <c r="D95" i="2"/>
  <c r="O94" i="2"/>
  <c r="D94" i="2"/>
  <c r="O93" i="2"/>
  <c r="D93" i="2"/>
  <c r="O92" i="2"/>
  <c r="D92" i="2"/>
  <c r="O91" i="2"/>
  <c r="D91" i="2"/>
  <c r="O90" i="2"/>
  <c r="D90" i="2"/>
  <c r="O89" i="2"/>
  <c r="D89" i="2"/>
  <c r="O88" i="2"/>
  <c r="D88" i="2"/>
  <c r="O87" i="2"/>
  <c r="D87" i="2"/>
  <c r="O86" i="2"/>
  <c r="D86" i="2"/>
  <c r="O85" i="2"/>
  <c r="D85" i="2"/>
  <c r="O84" i="2"/>
  <c r="D84" i="2"/>
  <c r="O83" i="2"/>
  <c r="D83" i="2"/>
  <c r="O82" i="2"/>
  <c r="D82" i="2"/>
  <c r="O81" i="2"/>
  <c r="D81" i="2"/>
  <c r="O80" i="2"/>
  <c r="D80" i="2"/>
  <c r="O79" i="2"/>
  <c r="D79" i="2"/>
  <c r="O78" i="2"/>
  <c r="D78" i="2"/>
  <c r="O77" i="2"/>
  <c r="D77" i="2"/>
  <c r="O76" i="2"/>
  <c r="D76" i="2"/>
  <c r="O75" i="2"/>
  <c r="D75" i="2"/>
  <c r="O74" i="2"/>
  <c r="O73" i="2"/>
  <c r="D73" i="2"/>
  <c r="O72" i="2"/>
  <c r="D72" i="2"/>
  <c r="O71" i="2"/>
  <c r="D71" i="2"/>
  <c r="O70" i="2"/>
  <c r="D70" i="2"/>
  <c r="O69" i="2"/>
  <c r="D69" i="2"/>
  <c r="O68" i="2"/>
  <c r="D68" i="2"/>
  <c r="O67" i="2"/>
  <c r="D67" i="2"/>
  <c r="O66" i="2"/>
  <c r="D66" i="2"/>
  <c r="O65" i="2"/>
  <c r="D65" i="2"/>
  <c r="O64" i="2"/>
  <c r="D64" i="2"/>
  <c r="O63" i="2"/>
  <c r="D63" i="2"/>
  <c r="O62" i="2"/>
  <c r="D62" i="2"/>
  <c r="O61" i="2"/>
  <c r="O60" i="2"/>
  <c r="D60" i="2"/>
  <c r="O59" i="2"/>
  <c r="D59" i="2"/>
  <c r="O58" i="2"/>
  <c r="D58" i="2"/>
  <c r="O57" i="2"/>
  <c r="D57" i="2"/>
  <c r="O56" i="2"/>
  <c r="D56" i="2"/>
  <c r="O55" i="2"/>
  <c r="D55" i="2"/>
  <c r="O54" i="2"/>
  <c r="D54" i="2"/>
  <c r="O53" i="2"/>
  <c r="D53" i="2"/>
  <c r="O52" i="2"/>
  <c r="D52" i="2"/>
  <c r="O51" i="2"/>
  <c r="D51" i="2"/>
  <c r="D36" i="2"/>
  <c r="D33" i="2"/>
  <c r="D38" i="2"/>
  <c r="D50" i="2"/>
  <c r="D16" i="2"/>
  <c r="D25" i="2"/>
  <c r="D21" i="2"/>
  <c r="D49" i="2"/>
  <c r="D48" i="2"/>
  <c r="D34" i="2"/>
  <c r="D47" i="2"/>
  <c r="D41" i="2"/>
  <c r="D20" i="2"/>
  <c r="D35" i="2"/>
  <c r="D30" i="2"/>
  <c r="D24" i="2"/>
  <c r="D19" i="2"/>
  <c r="D46" i="2"/>
  <c r="D12" i="2"/>
  <c r="D45" i="2"/>
  <c r="D39" i="2"/>
  <c r="D22" i="2"/>
  <c r="D28" i="2"/>
  <c r="D44" i="2"/>
  <c r="D29" i="2"/>
  <c r="D26" i="2"/>
  <c r="D23" i="2"/>
  <c r="D27" i="2"/>
  <c r="D15" i="2"/>
  <c r="D14" i="2"/>
  <c r="D17" i="2"/>
  <c r="D40" i="2"/>
  <c r="D43" i="2"/>
  <c r="D42" i="2"/>
  <c r="D13" i="2"/>
  <c r="D31" i="2"/>
  <c r="D18" i="2"/>
  <c r="D37" i="2"/>
  <c r="J32" i="2"/>
  <c r="N32" i="2" l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J67" i="1" l="1"/>
  <c r="K67" i="1"/>
  <c r="L67" i="1"/>
  <c r="J115" i="1"/>
  <c r="K115" i="1"/>
  <c r="L115" i="1"/>
  <c r="J155" i="1"/>
  <c r="K155" i="1"/>
  <c r="L155" i="1"/>
  <c r="J162" i="1"/>
  <c r="N162" i="1" s="1"/>
  <c r="K162" i="1"/>
  <c r="L162" i="1"/>
  <c r="J166" i="1"/>
  <c r="K166" i="1"/>
  <c r="L166" i="1"/>
  <c r="J184" i="1"/>
  <c r="K184" i="1"/>
  <c r="L184" i="1"/>
  <c r="J225" i="1"/>
  <c r="N225" i="1" s="1"/>
  <c r="K225" i="1"/>
  <c r="L225" i="1"/>
  <c r="M28" i="1"/>
  <c r="M88" i="1"/>
  <c r="M34" i="1"/>
  <c r="M44" i="1"/>
  <c r="M19" i="1"/>
  <c r="M75" i="1"/>
  <c r="M109" i="1"/>
  <c r="M61" i="1"/>
  <c r="M21" i="1"/>
  <c r="M81" i="1"/>
  <c r="M49" i="1"/>
  <c r="M121" i="1"/>
  <c r="M77" i="1"/>
  <c r="M122" i="1"/>
  <c r="M33" i="1"/>
  <c r="M107" i="1"/>
  <c r="M110" i="1"/>
  <c r="M56" i="1"/>
  <c r="M89" i="1"/>
  <c r="M62" i="1"/>
  <c r="M123" i="1"/>
  <c r="M20" i="1"/>
  <c r="M95" i="1"/>
  <c r="M50" i="1"/>
  <c r="M124" i="1"/>
  <c r="M86" i="1"/>
  <c r="M59" i="1"/>
  <c r="M26" i="1"/>
  <c r="M125" i="1"/>
  <c r="M126" i="1"/>
  <c r="M99" i="1"/>
  <c r="M51" i="1"/>
  <c r="M13" i="1"/>
  <c r="M29" i="1"/>
  <c r="M82" i="1"/>
  <c r="M63" i="1"/>
  <c r="M38" i="1"/>
  <c r="M96" i="1"/>
  <c r="M45" i="1"/>
  <c r="M111" i="1"/>
  <c r="M112" i="1"/>
  <c r="M127" i="1"/>
  <c r="M128" i="1"/>
  <c r="M100" i="1"/>
  <c r="M78" i="1"/>
  <c r="M64" i="1"/>
  <c r="M57" i="1"/>
  <c r="M41" i="1"/>
  <c r="M67" i="1"/>
  <c r="M113" i="1"/>
  <c r="M68" i="1"/>
  <c r="M65" i="1"/>
  <c r="M69" i="1"/>
  <c r="M60" i="1"/>
  <c r="M70" i="1"/>
  <c r="M76" i="1"/>
  <c r="M37" i="1"/>
  <c r="M83" i="1"/>
  <c r="M129" i="1"/>
  <c r="M114" i="1"/>
  <c r="M15" i="1"/>
  <c r="M115" i="1"/>
  <c r="M31" i="1"/>
  <c r="M36" i="1"/>
  <c r="M130" i="1"/>
  <c r="M27" i="1"/>
  <c r="M116" i="1"/>
  <c r="M23" i="1"/>
  <c r="M79" i="1"/>
  <c r="M46" i="1"/>
  <c r="M71" i="1"/>
  <c r="M108" i="1"/>
  <c r="M30" i="1"/>
  <c r="M24" i="1"/>
  <c r="M32" i="1"/>
  <c r="M131" i="1"/>
  <c r="M17" i="1"/>
  <c r="M39" i="1"/>
  <c r="M22" i="1"/>
  <c r="M72" i="1"/>
  <c r="M132" i="1"/>
  <c r="M66" i="1"/>
  <c r="M14" i="1"/>
  <c r="M52" i="1"/>
  <c r="M117" i="1"/>
  <c r="M87" i="1"/>
  <c r="M80" i="1"/>
  <c r="M58" i="1"/>
  <c r="M47" i="1"/>
  <c r="M42" i="1"/>
  <c r="M90" i="1"/>
  <c r="M133" i="1"/>
  <c r="M84" i="1"/>
  <c r="M53" i="1"/>
  <c r="M134" i="1"/>
  <c r="M91" i="1"/>
  <c r="M97" i="1"/>
  <c r="M48" i="1"/>
  <c r="M16" i="1"/>
  <c r="M40" i="1"/>
  <c r="M18" i="1"/>
  <c r="M54" i="1"/>
  <c r="M101" i="1"/>
  <c r="M135" i="1"/>
  <c r="M25" i="1"/>
  <c r="M92" i="1"/>
  <c r="M102" i="1"/>
  <c r="M93" i="1"/>
  <c r="M118" i="1"/>
  <c r="M103" i="1"/>
  <c r="M119" i="1"/>
  <c r="M98" i="1"/>
  <c r="M43" i="1"/>
  <c r="M94" i="1"/>
  <c r="M104" i="1"/>
  <c r="M85" i="1"/>
  <c r="M105" i="1"/>
  <c r="M73" i="1"/>
  <c r="M55" i="1"/>
  <c r="M136" i="1"/>
  <c r="M35" i="1"/>
  <c r="M74" i="1"/>
  <c r="M106" i="1"/>
  <c r="M120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J12" i="1"/>
  <c r="M12" i="1"/>
  <c r="N184" i="1" l="1"/>
  <c r="N155" i="1"/>
  <c r="N166" i="1"/>
  <c r="N115" i="1"/>
  <c r="N67" i="1"/>
  <c r="D28" i="1"/>
  <c r="D88" i="1"/>
  <c r="D34" i="1"/>
  <c r="D44" i="1"/>
  <c r="D19" i="1"/>
  <c r="D75" i="1"/>
  <c r="D109" i="1"/>
  <c r="D61" i="1"/>
  <c r="D21" i="1"/>
  <c r="D81" i="1"/>
  <c r="D49" i="1"/>
  <c r="D121" i="1"/>
  <c r="D77" i="1"/>
  <c r="D122" i="1"/>
  <c r="D33" i="1"/>
  <c r="D107" i="1"/>
  <c r="D110" i="1"/>
  <c r="D56" i="1"/>
  <c r="D89" i="1"/>
  <c r="D62" i="1"/>
  <c r="D123" i="1"/>
  <c r="D20" i="1"/>
  <c r="D95" i="1"/>
  <c r="D50" i="1"/>
  <c r="D124" i="1"/>
  <c r="D86" i="1"/>
  <c r="D59" i="1"/>
  <c r="D26" i="1"/>
  <c r="D125" i="1"/>
  <c r="D126" i="1"/>
  <c r="D99" i="1"/>
  <c r="D51" i="1"/>
  <c r="D13" i="1"/>
  <c r="D29" i="1"/>
  <c r="D82" i="1"/>
  <c r="D63" i="1"/>
  <c r="D38" i="1"/>
  <c r="D96" i="1"/>
  <c r="D45" i="1"/>
  <c r="D111" i="1"/>
  <c r="D112" i="1"/>
  <c r="D127" i="1"/>
  <c r="D128" i="1"/>
  <c r="D100" i="1"/>
  <c r="D78" i="1"/>
  <c r="D64" i="1"/>
  <c r="D57" i="1"/>
  <c r="D41" i="1"/>
  <c r="D113" i="1"/>
  <c r="D68" i="1"/>
  <c r="D65" i="1"/>
  <c r="D69" i="1"/>
  <c r="D60" i="1"/>
  <c r="D70" i="1"/>
  <c r="D76" i="1"/>
  <c r="D37" i="1"/>
  <c r="D83" i="1"/>
  <c r="D129" i="1"/>
  <c r="D114" i="1"/>
  <c r="D15" i="1"/>
  <c r="D31" i="1"/>
  <c r="D36" i="1"/>
  <c r="D130" i="1"/>
  <c r="D27" i="1"/>
  <c r="D116" i="1"/>
  <c r="D23" i="1"/>
  <c r="D79" i="1"/>
  <c r="D46" i="1"/>
  <c r="D71" i="1"/>
  <c r="D108" i="1"/>
  <c r="D30" i="1"/>
  <c r="D24" i="1"/>
  <c r="D32" i="1"/>
  <c r="D131" i="1"/>
  <c r="D17" i="1"/>
  <c r="D39" i="1"/>
  <c r="D22" i="1"/>
  <c r="D72" i="1"/>
  <c r="D132" i="1"/>
  <c r="D66" i="1"/>
  <c r="D14" i="1"/>
  <c r="D52" i="1"/>
  <c r="D117" i="1"/>
  <c r="D87" i="1"/>
  <c r="D80" i="1"/>
  <c r="D58" i="1"/>
  <c r="D47" i="1"/>
  <c r="D42" i="1"/>
  <c r="D90" i="1"/>
  <c r="D133" i="1"/>
  <c r="D84" i="1"/>
  <c r="D53" i="1"/>
  <c r="D134" i="1"/>
  <c r="D91" i="1"/>
  <c r="D97" i="1"/>
  <c r="D48" i="1"/>
  <c r="D16" i="1"/>
  <c r="D40" i="1"/>
  <c r="D18" i="1"/>
  <c r="D54" i="1"/>
  <c r="D101" i="1"/>
  <c r="D135" i="1"/>
  <c r="D25" i="1"/>
  <c r="D92" i="1"/>
  <c r="D102" i="1"/>
  <c r="D93" i="1"/>
  <c r="D118" i="1"/>
  <c r="D103" i="1"/>
  <c r="D119" i="1"/>
  <c r="D98" i="1"/>
  <c r="D43" i="1"/>
  <c r="D94" i="1"/>
  <c r="D104" i="1"/>
  <c r="D85" i="1"/>
  <c r="D105" i="1"/>
  <c r="D73" i="1"/>
  <c r="D55" i="1"/>
  <c r="D136" i="1"/>
  <c r="D35" i="1"/>
  <c r="D74" i="1"/>
  <c r="D106" i="1"/>
  <c r="D120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6" i="1"/>
  <c r="D157" i="1"/>
  <c r="D158" i="1"/>
  <c r="D159" i="1"/>
  <c r="D160" i="1"/>
  <c r="D161" i="1"/>
  <c r="D163" i="1"/>
  <c r="D164" i="1"/>
  <c r="D165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6" i="1"/>
  <c r="K88" i="1" l="1"/>
  <c r="K34" i="1"/>
  <c r="K44" i="1"/>
  <c r="K19" i="1"/>
  <c r="K75" i="1"/>
  <c r="K109" i="1"/>
  <c r="K61" i="1"/>
  <c r="K21" i="1"/>
  <c r="K81" i="1"/>
  <c r="K49" i="1"/>
  <c r="K121" i="1"/>
  <c r="K77" i="1"/>
  <c r="K122" i="1"/>
  <c r="K33" i="1"/>
  <c r="K107" i="1"/>
  <c r="K110" i="1"/>
  <c r="K56" i="1"/>
  <c r="K89" i="1"/>
  <c r="K62" i="1"/>
  <c r="K123" i="1"/>
  <c r="K20" i="1"/>
  <c r="K95" i="1"/>
  <c r="K50" i="1"/>
  <c r="K124" i="1"/>
  <c r="K86" i="1"/>
  <c r="K59" i="1"/>
  <c r="K26" i="1"/>
  <c r="K125" i="1"/>
  <c r="K126" i="1"/>
  <c r="K99" i="1"/>
  <c r="K51" i="1"/>
  <c r="K13" i="1"/>
  <c r="K29" i="1"/>
  <c r="K82" i="1"/>
  <c r="K63" i="1"/>
  <c r="K38" i="1"/>
  <c r="K96" i="1"/>
  <c r="K45" i="1"/>
  <c r="K111" i="1"/>
  <c r="K112" i="1"/>
  <c r="K127" i="1"/>
  <c r="K128" i="1"/>
  <c r="K100" i="1"/>
  <c r="K78" i="1"/>
  <c r="K64" i="1"/>
  <c r="K57" i="1"/>
  <c r="K41" i="1"/>
  <c r="K113" i="1"/>
  <c r="K68" i="1"/>
  <c r="K65" i="1"/>
  <c r="K69" i="1"/>
  <c r="K60" i="1"/>
  <c r="K70" i="1"/>
  <c r="K76" i="1"/>
  <c r="K37" i="1"/>
  <c r="K83" i="1"/>
  <c r="K129" i="1"/>
  <c r="K114" i="1"/>
  <c r="K15" i="1"/>
  <c r="K31" i="1"/>
  <c r="K36" i="1"/>
  <c r="K130" i="1"/>
  <c r="K27" i="1"/>
  <c r="K116" i="1"/>
  <c r="K23" i="1"/>
  <c r="K79" i="1"/>
  <c r="K46" i="1"/>
  <c r="K71" i="1"/>
  <c r="K108" i="1"/>
  <c r="K30" i="1"/>
  <c r="K24" i="1"/>
  <c r="K32" i="1"/>
  <c r="K131" i="1"/>
  <c r="K17" i="1"/>
  <c r="K39" i="1"/>
  <c r="K22" i="1"/>
  <c r="K72" i="1"/>
  <c r="K132" i="1"/>
  <c r="K66" i="1"/>
  <c r="K14" i="1"/>
  <c r="K52" i="1"/>
  <c r="K117" i="1"/>
  <c r="K87" i="1"/>
  <c r="K80" i="1"/>
  <c r="K58" i="1"/>
  <c r="K47" i="1"/>
  <c r="K42" i="1"/>
  <c r="K90" i="1"/>
  <c r="K133" i="1"/>
  <c r="K84" i="1"/>
  <c r="K53" i="1"/>
  <c r="K134" i="1"/>
  <c r="K91" i="1"/>
  <c r="K97" i="1"/>
  <c r="K48" i="1"/>
  <c r="K16" i="1"/>
  <c r="K40" i="1"/>
  <c r="K18" i="1"/>
  <c r="K54" i="1"/>
  <c r="K101" i="1"/>
  <c r="K135" i="1"/>
  <c r="K25" i="1"/>
  <c r="K92" i="1"/>
  <c r="K102" i="1"/>
  <c r="K93" i="1"/>
  <c r="K118" i="1"/>
  <c r="K103" i="1"/>
  <c r="K119" i="1"/>
  <c r="K98" i="1"/>
  <c r="K43" i="1"/>
  <c r="K94" i="1"/>
  <c r="K104" i="1"/>
  <c r="K85" i="1"/>
  <c r="K105" i="1"/>
  <c r="K73" i="1"/>
  <c r="K55" i="1"/>
  <c r="K136" i="1"/>
  <c r="K35" i="1"/>
  <c r="K74" i="1"/>
  <c r="K106" i="1"/>
  <c r="K120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6" i="1"/>
  <c r="K157" i="1"/>
  <c r="K158" i="1"/>
  <c r="K159" i="1"/>
  <c r="K160" i="1"/>
  <c r="K161" i="1"/>
  <c r="K163" i="1"/>
  <c r="K164" i="1"/>
  <c r="K165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12" i="1"/>
  <c r="K28" i="1"/>
  <c r="J126" i="1" l="1"/>
  <c r="L126" i="1"/>
  <c r="J99" i="1"/>
  <c r="L99" i="1"/>
  <c r="J51" i="1"/>
  <c r="L51" i="1"/>
  <c r="J13" i="1"/>
  <c r="L13" i="1"/>
  <c r="J29" i="1"/>
  <c r="L29" i="1"/>
  <c r="J82" i="1"/>
  <c r="L82" i="1"/>
  <c r="J63" i="1"/>
  <c r="L63" i="1"/>
  <c r="J38" i="1"/>
  <c r="L38" i="1"/>
  <c r="J96" i="1"/>
  <c r="L96" i="1"/>
  <c r="J45" i="1"/>
  <c r="L45" i="1"/>
  <c r="J111" i="1"/>
  <c r="L111" i="1"/>
  <c r="J112" i="1"/>
  <c r="L112" i="1"/>
  <c r="J127" i="1"/>
  <c r="L127" i="1"/>
  <c r="J128" i="1"/>
  <c r="L128" i="1"/>
  <c r="J100" i="1"/>
  <c r="L100" i="1"/>
  <c r="J78" i="1"/>
  <c r="L78" i="1"/>
  <c r="J64" i="1"/>
  <c r="L64" i="1"/>
  <c r="J57" i="1"/>
  <c r="L57" i="1"/>
  <c r="J41" i="1"/>
  <c r="L41" i="1"/>
  <c r="J113" i="1"/>
  <c r="L113" i="1"/>
  <c r="J68" i="1"/>
  <c r="L68" i="1"/>
  <c r="J65" i="1"/>
  <c r="L65" i="1"/>
  <c r="J69" i="1"/>
  <c r="L69" i="1"/>
  <c r="J60" i="1"/>
  <c r="L60" i="1"/>
  <c r="J70" i="1"/>
  <c r="L70" i="1"/>
  <c r="J76" i="1"/>
  <c r="L76" i="1"/>
  <c r="J37" i="1"/>
  <c r="L37" i="1"/>
  <c r="J83" i="1"/>
  <c r="L83" i="1"/>
  <c r="J129" i="1"/>
  <c r="L129" i="1"/>
  <c r="J114" i="1"/>
  <c r="L114" i="1"/>
  <c r="J15" i="1"/>
  <c r="L15" i="1"/>
  <c r="J31" i="1"/>
  <c r="L31" i="1"/>
  <c r="J36" i="1"/>
  <c r="L36" i="1"/>
  <c r="J130" i="1"/>
  <c r="L130" i="1"/>
  <c r="J27" i="1"/>
  <c r="L27" i="1"/>
  <c r="J116" i="1"/>
  <c r="L116" i="1"/>
  <c r="J23" i="1"/>
  <c r="L23" i="1"/>
  <c r="J79" i="1"/>
  <c r="L79" i="1"/>
  <c r="J46" i="1"/>
  <c r="L46" i="1"/>
  <c r="J71" i="1"/>
  <c r="L71" i="1"/>
  <c r="J108" i="1"/>
  <c r="L108" i="1"/>
  <c r="J30" i="1"/>
  <c r="L30" i="1"/>
  <c r="J24" i="1"/>
  <c r="L24" i="1"/>
  <c r="J32" i="1"/>
  <c r="L32" i="1"/>
  <c r="J131" i="1"/>
  <c r="L131" i="1"/>
  <c r="J17" i="1"/>
  <c r="L17" i="1"/>
  <c r="J39" i="1"/>
  <c r="L39" i="1"/>
  <c r="J22" i="1"/>
  <c r="L22" i="1"/>
  <c r="J72" i="1"/>
  <c r="L72" i="1"/>
  <c r="J132" i="1"/>
  <c r="L132" i="1"/>
  <c r="J66" i="1"/>
  <c r="L66" i="1"/>
  <c r="J14" i="1"/>
  <c r="L14" i="1"/>
  <c r="J52" i="1"/>
  <c r="L52" i="1"/>
  <c r="J117" i="1"/>
  <c r="L117" i="1"/>
  <c r="J87" i="1"/>
  <c r="L87" i="1"/>
  <c r="J80" i="1"/>
  <c r="L80" i="1"/>
  <c r="J58" i="1"/>
  <c r="L58" i="1"/>
  <c r="J47" i="1"/>
  <c r="L47" i="1"/>
  <c r="J42" i="1"/>
  <c r="L42" i="1"/>
  <c r="J90" i="1"/>
  <c r="L90" i="1"/>
  <c r="J133" i="1"/>
  <c r="L133" i="1"/>
  <c r="J84" i="1"/>
  <c r="L84" i="1"/>
  <c r="J53" i="1"/>
  <c r="L53" i="1"/>
  <c r="J134" i="1"/>
  <c r="L134" i="1"/>
  <c r="J91" i="1"/>
  <c r="L91" i="1"/>
  <c r="J97" i="1"/>
  <c r="L97" i="1"/>
  <c r="J48" i="1"/>
  <c r="L48" i="1"/>
  <c r="J16" i="1"/>
  <c r="L16" i="1"/>
  <c r="J40" i="1"/>
  <c r="L40" i="1"/>
  <c r="J18" i="1"/>
  <c r="L18" i="1"/>
  <c r="J54" i="1"/>
  <c r="L54" i="1"/>
  <c r="J101" i="1"/>
  <c r="L101" i="1"/>
  <c r="J135" i="1"/>
  <c r="L135" i="1"/>
  <c r="J25" i="1"/>
  <c r="L25" i="1"/>
  <c r="J92" i="1"/>
  <c r="L92" i="1"/>
  <c r="J102" i="1"/>
  <c r="L102" i="1"/>
  <c r="J93" i="1"/>
  <c r="L93" i="1"/>
  <c r="J118" i="1"/>
  <c r="L118" i="1"/>
  <c r="J103" i="1"/>
  <c r="L103" i="1"/>
  <c r="J119" i="1"/>
  <c r="L119" i="1"/>
  <c r="J98" i="1"/>
  <c r="L98" i="1"/>
  <c r="J43" i="1"/>
  <c r="L43" i="1"/>
  <c r="J94" i="1"/>
  <c r="L94" i="1"/>
  <c r="J104" i="1"/>
  <c r="L104" i="1"/>
  <c r="J85" i="1"/>
  <c r="L85" i="1"/>
  <c r="J105" i="1"/>
  <c r="L105" i="1"/>
  <c r="J73" i="1"/>
  <c r="L73" i="1"/>
  <c r="J55" i="1"/>
  <c r="L55" i="1"/>
  <c r="J136" i="1"/>
  <c r="L136" i="1"/>
  <c r="J35" i="1"/>
  <c r="L35" i="1"/>
  <c r="J74" i="1"/>
  <c r="L74" i="1"/>
  <c r="J106" i="1"/>
  <c r="L106" i="1"/>
  <c r="J120" i="1"/>
  <c r="L120" i="1"/>
  <c r="J137" i="1"/>
  <c r="L137" i="1"/>
  <c r="J138" i="1"/>
  <c r="L138" i="1"/>
  <c r="J139" i="1"/>
  <c r="L139" i="1"/>
  <c r="J140" i="1"/>
  <c r="L140" i="1"/>
  <c r="J141" i="1"/>
  <c r="L141" i="1"/>
  <c r="J142" i="1"/>
  <c r="L142" i="1"/>
  <c r="J143" i="1"/>
  <c r="L143" i="1"/>
  <c r="J144" i="1"/>
  <c r="L144" i="1"/>
  <c r="J145" i="1"/>
  <c r="L145" i="1"/>
  <c r="J146" i="1"/>
  <c r="L146" i="1"/>
  <c r="J147" i="1"/>
  <c r="L147" i="1"/>
  <c r="J148" i="1"/>
  <c r="L148" i="1"/>
  <c r="J149" i="1"/>
  <c r="L149" i="1"/>
  <c r="J150" i="1"/>
  <c r="L150" i="1"/>
  <c r="J151" i="1"/>
  <c r="L151" i="1"/>
  <c r="J152" i="1"/>
  <c r="L152" i="1"/>
  <c r="J153" i="1"/>
  <c r="L153" i="1"/>
  <c r="J154" i="1"/>
  <c r="L154" i="1"/>
  <c r="J156" i="1"/>
  <c r="L156" i="1"/>
  <c r="J157" i="1"/>
  <c r="L157" i="1"/>
  <c r="J158" i="1"/>
  <c r="L158" i="1"/>
  <c r="J159" i="1"/>
  <c r="L159" i="1"/>
  <c r="J160" i="1"/>
  <c r="L160" i="1"/>
  <c r="J161" i="1"/>
  <c r="L161" i="1"/>
  <c r="J163" i="1"/>
  <c r="L163" i="1"/>
  <c r="J164" i="1"/>
  <c r="L164" i="1"/>
  <c r="J165" i="1"/>
  <c r="L165" i="1"/>
  <c r="J167" i="1"/>
  <c r="L167" i="1"/>
  <c r="J168" i="1"/>
  <c r="L168" i="1"/>
  <c r="J169" i="1"/>
  <c r="L169" i="1"/>
  <c r="J170" i="1"/>
  <c r="L170" i="1"/>
  <c r="J171" i="1"/>
  <c r="L171" i="1"/>
  <c r="J172" i="1"/>
  <c r="L172" i="1"/>
  <c r="J173" i="1"/>
  <c r="L173" i="1"/>
  <c r="J174" i="1"/>
  <c r="L174" i="1"/>
  <c r="J175" i="1"/>
  <c r="L175" i="1"/>
  <c r="J176" i="1"/>
  <c r="L176" i="1"/>
  <c r="J177" i="1"/>
  <c r="L177" i="1"/>
  <c r="J178" i="1"/>
  <c r="L178" i="1"/>
  <c r="J179" i="1"/>
  <c r="L179" i="1"/>
  <c r="J180" i="1"/>
  <c r="L180" i="1"/>
  <c r="J181" i="1"/>
  <c r="L181" i="1"/>
  <c r="J182" i="1"/>
  <c r="L182" i="1"/>
  <c r="J183" i="1"/>
  <c r="L183" i="1"/>
  <c r="J185" i="1"/>
  <c r="L185" i="1"/>
  <c r="J186" i="1"/>
  <c r="L186" i="1"/>
  <c r="J187" i="1"/>
  <c r="L187" i="1"/>
  <c r="J188" i="1"/>
  <c r="L188" i="1"/>
  <c r="J189" i="1"/>
  <c r="L189" i="1"/>
  <c r="J190" i="1"/>
  <c r="L190" i="1"/>
  <c r="J191" i="1"/>
  <c r="L191" i="1"/>
  <c r="J192" i="1"/>
  <c r="L192" i="1"/>
  <c r="J193" i="1"/>
  <c r="L193" i="1"/>
  <c r="J194" i="1"/>
  <c r="L194" i="1"/>
  <c r="J195" i="1"/>
  <c r="L195" i="1"/>
  <c r="J196" i="1"/>
  <c r="L196" i="1"/>
  <c r="J197" i="1"/>
  <c r="L197" i="1"/>
  <c r="J198" i="1"/>
  <c r="L198" i="1"/>
  <c r="J199" i="1"/>
  <c r="L199" i="1"/>
  <c r="J200" i="1"/>
  <c r="L200" i="1"/>
  <c r="J201" i="1"/>
  <c r="L201" i="1"/>
  <c r="J202" i="1"/>
  <c r="L202" i="1"/>
  <c r="J203" i="1"/>
  <c r="L203" i="1"/>
  <c r="J204" i="1"/>
  <c r="L204" i="1"/>
  <c r="J205" i="1"/>
  <c r="L205" i="1"/>
  <c r="J206" i="1"/>
  <c r="L206" i="1"/>
  <c r="J207" i="1"/>
  <c r="L207" i="1"/>
  <c r="J208" i="1"/>
  <c r="L208" i="1"/>
  <c r="J209" i="1"/>
  <c r="L209" i="1"/>
  <c r="J210" i="1"/>
  <c r="L210" i="1"/>
  <c r="J211" i="1"/>
  <c r="L211" i="1"/>
  <c r="J212" i="1"/>
  <c r="L212" i="1"/>
  <c r="J213" i="1"/>
  <c r="L213" i="1"/>
  <c r="J214" i="1"/>
  <c r="L214" i="1"/>
  <c r="J215" i="1"/>
  <c r="L215" i="1"/>
  <c r="J216" i="1"/>
  <c r="L216" i="1"/>
  <c r="J217" i="1"/>
  <c r="L217" i="1"/>
  <c r="J218" i="1"/>
  <c r="L218" i="1"/>
  <c r="J219" i="1"/>
  <c r="L219" i="1"/>
  <c r="J220" i="1"/>
  <c r="L220" i="1"/>
  <c r="J221" i="1"/>
  <c r="L221" i="1"/>
  <c r="J222" i="1"/>
  <c r="L222" i="1"/>
  <c r="J223" i="1"/>
  <c r="L223" i="1"/>
  <c r="J224" i="1"/>
  <c r="L224" i="1"/>
  <c r="J226" i="1"/>
  <c r="L226" i="1"/>
  <c r="D227" i="1"/>
  <c r="J227" i="1"/>
  <c r="L227" i="1"/>
  <c r="D228" i="1"/>
  <c r="J228" i="1"/>
  <c r="L228" i="1"/>
  <c r="D229" i="1"/>
  <c r="J229" i="1"/>
  <c r="L229" i="1"/>
  <c r="N229" i="1" s="1"/>
  <c r="D230" i="1"/>
  <c r="J230" i="1"/>
  <c r="L230" i="1"/>
  <c r="D231" i="1"/>
  <c r="J231" i="1"/>
  <c r="L231" i="1"/>
  <c r="D232" i="1"/>
  <c r="J232" i="1"/>
  <c r="L232" i="1"/>
  <c r="D233" i="1"/>
  <c r="J233" i="1"/>
  <c r="L233" i="1"/>
  <c r="D234" i="1"/>
  <c r="J234" i="1"/>
  <c r="L234" i="1"/>
  <c r="D235" i="1"/>
  <c r="J235" i="1"/>
  <c r="L235" i="1"/>
  <c r="D236" i="1"/>
  <c r="J236" i="1"/>
  <c r="L236" i="1"/>
  <c r="D237" i="1"/>
  <c r="J237" i="1"/>
  <c r="L237" i="1"/>
  <c r="D238" i="1"/>
  <c r="J238" i="1"/>
  <c r="L238" i="1"/>
  <c r="D239" i="1"/>
  <c r="J239" i="1"/>
  <c r="L239" i="1"/>
  <c r="D240" i="1"/>
  <c r="J240" i="1"/>
  <c r="L240" i="1"/>
  <c r="D241" i="1"/>
  <c r="J241" i="1"/>
  <c r="L241" i="1"/>
  <c r="D242" i="1"/>
  <c r="J242" i="1"/>
  <c r="L242" i="1"/>
  <c r="D243" i="1"/>
  <c r="J243" i="1"/>
  <c r="L243" i="1"/>
  <c r="D244" i="1"/>
  <c r="J244" i="1"/>
  <c r="L244" i="1"/>
  <c r="D245" i="1"/>
  <c r="J245" i="1"/>
  <c r="L245" i="1"/>
  <c r="D246" i="1"/>
  <c r="J246" i="1"/>
  <c r="L246" i="1"/>
  <c r="D247" i="1"/>
  <c r="J247" i="1"/>
  <c r="L247" i="1"/>
  <c r="D248" i="1"/>
  <c r="J248" i="1"/>
  <c r="L248" i="1"/>
  <c r="D249" i="1"/>
  <c r="J249" i="1"/>
  <c r="L249" i="1"/>
  <c r="D250" i="1"/>
  <c r="J250" i="1"/>
  <c r="L250" i="1"/>
  <c r="D251" i="1"/>
  <c r="J251" i="1"/>
  <c r="L251" i="1"/>
  <c r="D252" i="1"/>
  <c r="J252" i="1"/>
  <c r="L252" i="1"/>
  <c r="D253" i="1"/>
  <c r="J253" i="1"/>
  <c r="L253" i="1"/>
  <c r="D254" i="1"/>
  <c r="J254" i="1"/>
  <c r="L254" i="1"/>
  <c r="D255" i="1"/>
  <c r="J255" i="1"/>
  <c r="L255" i="1"/>
  <c r="D256" i="1"/>
  <c r="J256" i="1"/>
  <c r="L256" i="1"/>
  <c r="D257" i="1"/>
  <c r="J257" i="1"/>
  <c r="L257" i="1"/>
  <c r="D258" i="1"/>
  <c r="J258" i="1"/>
  <c r="L258" i="1"/>
  <c r="D259" i="1"/>
  <c r="J259" i="1"/>
  <c r="L259" i="1"/>
  <c r="D260" i="1"/>
  <c r="J260" i="1"/>
  <c r="L260" i="1"/>
  <c r="D261" i="1"/>
  <c r="J261" i="1"/>
  <c r="L261" i="1"/>
  <c r="D262" i="1"/>
  <c r="J262" i="1"/>
  <c r="L262" i="1"/>
  <c r="D263" i="1"/>
  <c r="J263" i="1"/>
  <c r="L263" i="1"/>
  <c r="D264" i="1"/>
  <c r="J264" i="1"/>
  <c r="L264" i="1"/>
  <c r="D265" i="1"/>
  <c r="J265" i="1"/>
  <c r="L265" i="1"/>
  <c r="D266" i="1"/>
  <c r="J266" i="1"/>
  <c r="L266" i="1"/>
  <c r="D267" i="1"/>
  <c r="J267" i="1"/>
  <c r="L267" i="1"/>
  <c r="D268" i="1"/>
  <c r="J268" i="1"/>
  <c r="L268" i="1"/>
  <c r="D269" i="1"/>
  <c r="J269" i="1"/>
  <c r="L269" i="1"/>
  <c r="D270" i="1"/>
  <c r="J270" i="1"/>
  <c r="L270" i="1"/>
  <c r="D271" i="1"/>
  <c r="J271" i="1"/>
  <c r="L271" i="1"/>
  <c r="D272" i="1"/>
  <c r="J272" i="1"/>
  <c r="L272" i="1"/>
  <c r="D273" i="1"/>
  <c r="J273" i="1"/>
  <c r="L273" i="1"/>
  <c r="D274" i="1"/>
  <c r="J274" i="1"/>
  <c r="L274" i="1"/>
  <c r="D275" i="1"/>
  <c r="J275" i="1"/>
  <c r="L275" i="1"/>
  <c r="D276" i="1"/>
  <c r="J276" i="1"/>
  <c r="L276" i="1"/>
  <c r="D277" i="1"/>
  <c r="J277" i="1"/>
  <c r="L277" i="1"/>
  <c r="D278" i="1"/>
  <c r="J278" i="1"/>
  <c r="L278" i="1"/>
  <c r="D279" i="1"/>
  <c r="J279" i="1"/>
  <c r="L279" i="1"/>
  <c r="D280" i="1"/>
  <c r="J280" i="1"/>
  <c r="L280" i="1"/>
  <c r="D281" i="1"/>
  <c r="J281" i="1"/>
  <c r="L281" i="1"/>
  <c r="D282" i="1"/>
  <c r="J282" i="1"/>
  <c r="L282" i="1"/>
  <c r="D283" i="1"/>
  <c r="J283" i="1"/>
  <c r="L283" i="1"/>
  <c r="D284" i="1"/>
  <c r="J284" i="1"/>
  <c r="L284" i="1"/>
  <c r="D285" i="1"/>
  <c r="J285" i="1"/>
  <c r="L285" i="1"/>
  <c r="D286" i="1"/>
  <c r="J286" i="1"/>
  <c r="L286" i="1"/>
  <c r="D287" i="1"/>
  <c r="J287" i="1"/>
  <c r="L287" i="1"/>
  <c r="D288" i="1"/>
  <c r="J288" i="1"/>
  <c r="L288" i="1"/>
  <c r="D289" i="1"/>
  <c r="J289" i="1"/>
  <c r="L289" i="1"/>
  <c r="D290" i="1"/>
  <c r="J290" i="1"/>
  <c r="L290" i="1"/>
  <c r="D291" i="1"/>
  <c r="J291" i="1"/>
  <c r="L291" i="1"/>
  <c r="D292" i="1"/>
  <c r="J292" i="1"/>
  <c r="L292" i="1"/>
  <c r="D293" i="1"/>
  <c r="J293" i="1"/>
  <c r="L293" i="1"/>
  <c r="D294" i="1"/>
  <c r="J294" i="1"/>
  <c r="L294" i="1"/>
  <c r="D295" i="1"/>
  <c r="J295" i="1"/>
  <c r="L295" i="1"/>
  <c r="D296" i="1"/>
  <c r="J296" i="1"/>
  <c r="L296" i="1"/>
  <c r="D297" i="1"/>
  <c r="J297" i="1"/>
  <c r="L297" i="1"/>
  <c r="D298" i="1"/>
  <c r="J298" i="1"/>
  <c r="L298" i="1"/>
  <c r="D299" i="1"/>
  <c r="J299" i="1"/>
  <c r="L299" i="1"/>
  <c r="D300" i="1"/>
  <c r="J300" i="1"/>
  <c r="L300" i="1"/>
  <c r="D301" i="1"/>
  <c r="J301" i="1"/>
  <c r="L301" i="1"/>
  <c r="D302" i="1"/>
  <c r="J302" i="1"/>
  <c r="L302" i="1"/>
  <c r="D303" i="1"/>
  <c r="J303" i="1"/>
  <c r="L303" i="1"/>
  <c r="D304" i="1"/>
  <c r="J304" i="1"/>
  <c r="L304" i="1"/>
  <c r="D305" i="1"/>
  <c r="J305" i="1"/>
  <c r="L305" i="1"/>
  <c r="D306" i="1"/>
  <c r="J306" i="1"/>
  <c r="L306" i="1"/>
  <c r="D307" i="1"/>
  <c r="J307" i="1"/>
  <c r="L307" i="1"/>
  <c r="D308" i="1"/>
  <c r="J308" i="1"/>
  <c r="L308" i="1"/>
  <c r="D309" i="1"/>
  <c r="J309" i="1"/>
  <c r="L309" i="1"/>
  <c r="D310" i="1"/>
  <c r="J310" i="1"/>
  <c r="L310" i="1"/>
  <c r="D311" i="1"/>
  <c r="J311" i="1"/>
  <c r="L311" i="1"/>
  <c r="D312" i="1"/>
  <c r="J312" i="1"/>
  <c r="L312" i="1"/>
  <c r="D313" i="1"/>
  <c r="J313" i="1"/>
  <c r="L313" i="1"/>
  <c r="D314" i="1"/>
  <c r="J314" i="1"/>
  <c r="L314" i="1"/>
  <c r="D315" i="1"/>
  <c r="J315" i="1"/>
  <c r="L315" i="1"/>
  <c r="D316" i="1"/>
  <c r="J316" i="1"/>
  <c r="L316" i="1"/>
  <c r="D317" i="1"/>
  <c r="J317" i="1"/>
  <c r="L317" i="1"/>
  <c r="D318" i="1"/>
  <c r="J318" i="1"/>
  <c r="L318" i="1"/>
  <c r="D319" i="1"/>
  <c r="J319" i="1"/>
  <c r="L319" i="1"/>
  <c r="D320" i="1"/>
  <c r="J320" i="1"/>
  <c r="L320" i="1"/>
  <c r="D321" i="1"/>
  <c r="J321" i="1"/>
  <c r="L321" i="1"/>
  <c r="D322" i="1"/>
  <c r="J322" i="1"/>
  <c r="L322" i="1"/>
  <c r="D323" i="1"/>
  <c r="J323" i="1"/>
  <c r="L323" i="1"/>
  <c r="D324" i="1"/>
  <c r="J324" i="1"/>
  <c r="L324" i="1"/>
  <c r="D325" i="1"/>
  <c r="J325" i="1"/>
  <c r="L325" i="1"/>
  <c r="N325" i="1" s="1"/>
  <c r="D326" i="1"/>
  <c r="J326" i="1"/>
  <c r="L326" i="1"/>
  <c r="D327" i="1"/>
  <c r="J327" i="1"/>
  <c r="L327" i="1"/>
  <c r="D328" i="1"/>
  <c r="J328" i="1"/>
  <c r="L328" i="1"/>
  <c r="D329" i="1"/>
  <c r="J329" i="1"/>
  <c r="L329" i="1"/>
  <c r="N329" i="1" s="1"/>
  <c r="D330" i="1"/>
  <c r="J330" i="1"/>
  <c r="L330" i="1"/>
  <c r="D331" i="1"/>
  <c r="J331" i="1"/>
  <c r="L331" i="1"/>
  <c r="J28" i="1"/>
  <c r="L28" i="1"/>
  <c r="J88" i="1"/>
  <c r="L88" i="1"/>
  <c r="J34" i="1"/>
  <c r="L34" i="1"/>
  <c r="J44" i="1"/>
  <c r="L44" i="1"/>
  <c r="J19" i="1"/>
  <c r="L19" i="1"/>
  <c r="J75" i="1"/>
  <c r="L75" i="1"/>
  <c r="J109" i="1"/>
  <c r="L109" i="1"/>
  <c r="J61" i="1"/>
  <c r="L61" i="1"/>
  <c r="J21" i="1"/>
  <c r="L21" i="1"/>
  <c r="J81" i="1"/>
  <c r="L81" i="1"/>
  <c r="J49" i="1"/>
  <c r="L49" i="1"/>
  <c r="J121" i="1"/>
  <c r="L121" i="1"/>
  <c r="J77" i="1"/>
  <c r="L77" i="1"/>
  <c r="J122" i="1"/>
  <c r="L122" i="1"/>
  <c r="J33" i="1"/>
  <c r="L33" i="1"/>
  <c r="J107" i="1"/>
  <c r="L107" i="1"/>
  <c r="J110" i="1"/>
  <c r="L110" i="1"/>
  <c r="J56" i="1"/>
  <c r="L56" i="1"/>
  <c r="J89" i="1"/>
  <c r="L89" i="1"/>
  <c r="J62" i="1"/>
  <c r="L62" i="1"/>
  <c r="J123" i="1"/>
  <c r="L123" i="1"/>
  <c r="J20" i="1"/>
  <c r="L20" i="1"/>
  <c r="J95" i="1"/>
  <c r="L95" i="1"/>
  <c r="J50" i="1"/>
  <c r="L50" i="1"/>
  <c r="J124" i="1"/>
  <c r="L124" i="1"/>
  <c r="J86" i="1"/>
  <c r="L86" i="1"/>
  <c r="J59" i="1"/>
  <c r="L59" i="1"/>
  <c r="J26" i="1"/>
  <c r="L26" i="1"/>
  <c r="J125" i="1"/>
  <c r="L125" i="1"/>
  <c r="L12" i="1"/>
  <c r="N12" i="1" s="1"/>
  <c r="N298" i="1" l="1"/>
  <c r="N330" i="1"/>
  <c r="N227" i="1"/>
  <c r="N274" i="1"/>
  <c r="N261" i="1"/>
  <c r="N322" i="1"/>
  <c r="N284" i="1"/>
  <c r="N244" i="1"/>
  <c r="N304" i="1"/>
  <c r="N317" i="1"/>
  <c r="N288" i="1"/>
  <c r="N248" i="1"/>
  <c r="N293" i="1"/>
  <c r="N234" i="1"/>
  <c r="N276" i="1"/>
  <c r="N312" i="1"/>
  <c r="N272" i="1"/>
  <c r="N306" i="1"/>
  <c r="N285" i="1"/>
  <c r="N280" i="1"/>
  <c r="N266" i="1"/>
  <c r="N313" i="1"/>
  <c r="N305" i="1"/>
  <c r="N241" i="1"/>
  <c r="N320" i="1"/>
  <c r="N315" i="1"/>
  <c r="N256" i="1"/>
  <c r="N253" i="1"/>
  <c r="N240" i="1"/>
  <c r="N170" i="1"/>
  <c r="N281" i="1"/>
  <c r="N273" i="1"/>
  <c r="N258" i="1"/>
  <c r="N250" i="1"/>
  <c r="N245" i="1"/>
  <c r="N242" i="1"/>
  <c r="N237" i="1"/>
  <c r="N232" i="1"/>
  <c r="N314" i="1"/>
  <c r="N309" i="1"/>
  <c r="N301" i="1"/>
  <c r="N296" i="1"/>
  <c r="N291" i="1"/>
  <c r="N283" i="1"/>
  <c r="N252" i="1"/>
  <c r="N249" i="1"/>
  <c r="N168" i="1"/>
  <c r="N328" i="1"/>
  <c r="N308" i="1"/>
  <c r="N290" i="1"/>
  <c r="N282" i="1"/>
  <c r="N277" i="1"/>
  <c r="N269" i="1"/>
  <c r="N264" i="1"/>
  <c r="N259" i="1"/>
  <c r="N251" i="1"/>
  <c r="N125" i="1"/>
  <c r="N124" i="1"/>
  <c r="N123" i="1"/>
  <c r="N110" i="1"/>
  <c r="N77" i="1"/>
  <c r="N21" i="1"/>
  <c r="N13" i="1"/>
  <c r="N226" i="1"/>
  <c r="N221" i="1"/>
  <c r="N213" i="1"/>
  <c r="N180" i="1"/>
  <c r="N176" i="1"/>
  <c r="N172" i="1"/>
  <c r="N164" i="1"/>
  <c r="N154" i="1"/>
  <c r="N146" i="1"/>
  <c r="N138" i="1"/>
  <c r="N46" i="1"/>
  <c r="N37" i="1"/>
  <c r="N69" i="1"/>
  <c r="N41" i="1"/>
  <c r="N100" i="1"/>
  <c r="N111" i="1"/>
  <c r="N59" i="1"/>
  <c r="N95" i="1"/>
  <c r="N89" i="1"/>
  <c r="N33" i="1"/>
  <c r="N49" i="1"/>
  <c r="N109" i="1"/>
  <c r="N105" i="1"/>
  <c r="N43" i="1"/>
  <c r="N118" i="1"/>
  <c r="N25" i="1"/>
  <c r="N18" i="1"/>
  <c r="N84" i="1"/>
  <c r="N47" i="1"/>
  <c r="N117" i="1"/>
  <c r="N219" i="1"/>
  <c r="N211" i="1"/>
  <c r="N203" i="1"/>
  <c r="N178" i="1"/>
  <c r="N157" i="1"/>
  <c r="N140" i="1"/>
  <c r="N120" i="1"/>
  <c r="N136" i="1"/>
  <c r="N72" i="1"/>
  <c r="N131" i="1"/>
  <c r="N108" i="1"/>
  <c r="N70" i="1"/>
  <c r="N218" i="1"/>
  <c r="N94" i="1"/>
  <c r="N66" i="1"/>
  <c r="N200" i="1"/>
  <c r="N192" i="1"/>
  <c r="N141" i="1"/>
  <c r="N137" i="1"/>
  <c r="N132" i="1"/>
  <c r="N299" i="1"/>
  <c r="N292" i="1"/>
  <c r="N289" i="1"/>
  <c r="N275" i="1"/>
  <c r="N268" i="1"/>
  <c r="N204" i="1"/>
  <c r="N196" i="1"/>
  <c r="N188" i="1"/>
  <c r="N171" i="1"/>
  <c r="N163" i="1"/>
  <c r="N149" i="1"/>
  <c r="N265" i="1"/>
  <c r="N97" i="1"/>
  <c r="N15" i="1"/>
  <c r="N63" i="1"/>
  <c r="N267" i="1"/>
  <c r="N260" i="1"/>
  <c r="N85" i="1"/>
  <c r="N30" i="1"/>
  <c r="N51" i="1"/>
  <c r="N331" i="1"/>
  <c r="N324" i="1"/>
  <c r="N321" i="1"/>
  <c r="N307" i="1"/>
  <c r="N300" i="1"/>
  <c r="N257" i="1"/>
  <c r="N243" i="1"/>
  <c r="N236" i="1"/>
  <c r="N202" i="1"/>
  <c r="N194" i="1"/>
  <c r="N186" i="1"/>
  <c r="N173" i="1"/>
  <c r="N165" i="1"/>
  <c r="N160" i="1"/>
  <c r="N156" i="1"/>
  <c r="N147" i="1"/>
  <c r="N79" i="1"/>
  <c r="N130" i="1"/>
  <c r="N297" i="1"/>
  <c r="N233" i="1"/>
  <c r="N217" i="1"/>
  <c r="N205" i="1"/>
  <c r="N201" i="1"/>
  <c r="N316" i="1"/>
  <c r="N101" i="1"/>
  <c r="N80" i="1"/>
  <c r="N29" i="1"/>
  <c r="N323" i="1"/>
  <c r="N235" i="1"/>
  <c r="N228" i="1"/>
  <c r="N224" i="1"/>
  <c r="N220" i="1"/>
  <c r="N71" i="1"/>
  <c r="N26" i="1"/>
  <c r="N86" i="1"/>
  <c r="N50" i="1"/>
  <c r="N20" i="1"/>
  <c r="N62" i="1"/>
  <c r="N56" i="1"/>
  <c r="N107" i="1"/>
  <c r="N122" i="1"/>
  <c r="N121" i="1"/>
  <c r="N81" i="1"/>
  <c r="N61" i="1"/>
  <c r="N75" i="1"/>
  <c r="N88" i="1"/>
  <c r="N189" i="1"/>
  <c r="N187" i="1"/>
  <c r="N181" i="1"/>
  <c r="N179" i="1"/>
  <c r="N152" i="1"/>
  <c r="N148" i="1"/>
  <c r="N144" i="1"/>
  <c r="N91" i="1"/>
  <c r="N133" i="1"/>
  <c r="N58" i="1"/>
  <c r="N52" i="1"/>
  <c r="N17" i="1"/>
  <c r="N114" i="1"/>
  <c r="N76" i="1"/>
  <c r="N65" i="1"/>
  <c r="N113" i="1"/>
  <c r="N216" i="1"/>
  <c r="N212" i="1"/>
  <c r="N210" i="1"/>
  <c r="N208" i="1"/>
  <c r="N197" i="1"/>
  <c r="N195" i="1"/>
  <c r="N139" i="1"/>
  <c r="N35" i="1"/>
  <c r="N55" i="1"/>
  <c r="N98" i="1"/>
  <c r="N93" i="1"/>
  <c r="N135" i="1"/>
  <c r="N40" i="1"/>
  <c r="N48" i="1"/>
  <c r="N23" i="1"/>
  <c r="N27" i="1"/>
  <c r="N36" i="1"/>
  <c r="N78" i="1"/>
  <c r="N112" i="1"/>
  <c r="N45" i="1"/>
  <c r="N38" i="1"/>
  <c r="N185" i="1"/>
  <c r="N169" i="1"/>
  <c r="N153" i="1"/>
  <c r="N209" i="1"/>
  <c r="N177" i="1"/>
  <c r="N145" i="1"/>
  <c r="N193" i="1"/>
  <c r="N161" i="1"/>
  <c r="N34" i="1"/>
  <c r="N19" i="1"/>
  <c r="N44" i="1"/>
  <c r="N310" i="1"/>
  <c r="N294" i="1"/>
  <c r="N278" i="1"/>
  <c r="N262" i="1"/>
  <c r="N254" i="1"/>
  <c r="N246" i="1"/>
  <c r="N238" i="1"/>
  <c r="N222" i="1"/>
  <c r="N182" i="1"/>
  <c r="N174" i="1"/>
  <c r="N158" i="1"/>
  <c r="N150" i="1"/>
  <c r="N74" i="1"/>
  <c r="N104" i="1"/>
  <c r="N103" i="1"/>
  <c r="N16" i="1"/>
  <c r="N53" i="1"/>
  <c r="N14" i="1"/>
  <c r="N39" i="1"/>
  <c r="N116" i="1"/>
  <c r="N68" i="1"/>
  <c r="N64" i="1"/>
  <c r="N82" i="1"/>
  <c r="N126" i="1"/>
  <c r="N327" i="1"/>
  <c r="N319" i="1"/>
  <c r="N311" i="1"/>
  <c r="N303" i="1"/>
  <c r="N295" i="1"/>
  <c r="N287" i="1"/>
  <c r="N279" i="1"/>
  <c r="N271" i="1"/>
  <c r="N263" i="1"/>
  <c r="N255" i="1"/>
  <c r="N247" i="1"/>
  <c r="N239" i="1"/>
  <c r="N231" i="1"/>
  <c r="N223" i="1"/>
  <c r="N215" i="1"/>
  <c r="N207" i="1"/>
  <c r="N199" i="1"/>
  <c r="N191" i="1"/>
  <c r="N183" i="1"/>
  <c r="N175" i="1"/>
  <c r="N167" i="1"/>
  <c r="N159" i="1"/>
  <c r="N151" i="1"/>
  <c r="N143" i="1"/>
  <c r="N106" i="1"/>
  <c r="N119" i="1"/>
  <c r="N92" i="1"/>
  <c r="N134" i="1"/>
  <c r="N42" i="1"/>
  <c r="N22" i="1"/>
  <c r="N24" i="1"/>
  <c r="N31" i="1"/>
  <c r="N83" i="1"/>
  <c r="N57" i="1"/>
  <c r="N127" i="1"/>
  <c r="N99" i="1"/>
  <c r="N326" i="1"/>
  <c r="N318" i="1"/>
  <c r="N302" i="1"/>
  <c r="N286" i="1"/>
  <c r="N270" i="1"/>
  <c r="N230" i="1"/>
  <c r="N214" i="1"/>
  <c r="N206" i="1"/>
  <c r="N198" i="1"/>
  <c r="N190" i="1"/>
  <c r="N142" i="1"/>
  <c r="N73" i="1"/>
  <c r="N102" i="1"/>
  <c r="N54" i="1"/>
  <c r="N90" i="1"/>
  <c r="N87" i="1"/>
  <c r="N32" i="1"/>
  <c r="N129" i="1"/>
  <c r="N60" i="1"/>
  <c r="N128" i="1"/>
  <c r="N96" i="1"/>
  <c r="N28" i="1"/>
</calcChain>
</file>

<file path=xl/sharedStrings.xml><?xml version="1.0" encoding="utf-8"?>
<sst xmlns="http://schemas.openxmlformats.org/spreadsheetml/2006/main" count="924" uniqueCount="227">
  <si>
    <t>TOTAL</t>
  </si>
  <si>
    <t>No.</t>
  </si>
  <si>
    <t>NOME</t>
  </si>
  <si>
    <t>1=Cumpriu</t>
  </si>
  <si>
    <t>2=Não Cumpriu</t>
  </si>
  <si>
    <t>Accão</t>
  </si>
  <si>
    <t xml:space="preserve"> PARTE</t>
  </si>
  <si>
    <t xml:space="preserve"> QUANTITATIVO</t>
  </si>
  <si>
    <t xml:space="preserve"> 1=SIM</t>
  </si>
  <si>
    <t xml:space="preserve"> 2=NÃO</t>
  </si>
  <si>
    <t>NÍVEL ACADÉMICO</t>
  </si>
  <si>
    <t xml:space="preserve">EXPERIENCIA INQUÉRITO AGRO-PECUÁRIO  </t>
  </si>
  <si>
    <t>1=LEGIVEL</t>
  </si>
  <si>
    <t>2=NÃO LEGIVEL</t>
  </si>
  <si>
    <t>1=FLUENTE</t>
  </si>
  <si>
    <t>2=NÃO FLUENTE</t>
  </si>
  <si>
    <t>LINGUA LOCAL</t>
  </si>
  <si>
    <t>EXP</t>
  </si>
  <si>
    <t>TESTE</t>
  </si>
  <si>
    <t>CAL</t>
  </si>
  <si>
    <t>CALIGRAFIA NO TESTE</t>
  </si>
  <si>
    <t>RESULTADO</t>
  </si>
  <si>
    <t>LING</t>
  </si>
  <si>
    <r>
      <rPr>
        <b/>
        <sz val="8"/>
        <color rgb="FFFF0000"/>
        <rFont val="Calibri"/>
        <family val="2"/>
        <scheme val="minor"/>
      </rPr>
      <t>PASSO 2</t>
    </r>
    <r>
      <rPr>
        <sz val="8"/>
        <rFont val="Calibri"/>
        <family val="2"/>
        <scheme val="minor"/>
      </rPr>
      <t>: AVALIE A EXPERIENCIA EM INQUÉRITOS AGRO-PECUÁRIOS, OS RESULTADOS DO TESTE, LÍNGUA LOCAL E A CALIGRAFIA DA PESSOA</t>
    </r>
  </si>
  <si>
    <r>
      <rPr>
        <b/>
        <sz val="8"/>
        <color rgb="FFFF0000"/>
        <rFont val="Calibri"/>
        <family val="2"/>
        <scheme val="minor"/>
      </rPr>
      <t>PASSO 3</t>
    </r>
    <r>
      <rPr>
        <sz val="8"/>
        <rFont val="Calibri"/>
        <family val="2"/>
        <scheme val="minor"/>
      </rPr>
      <t>: VERIFIQUE SE AS COLUNAS E,F,G e H SÃO CORRECTAMENTE PREENCHIDAS. COLUNAS I-L SERÃO PREENCHIDAS AUTOMATICAMENTE</t>
    </r>
  </si>
  <si>
    <t xml:space="preserve"> AVALIAÇÃO                                             LÍNGUA=1 PONTOS
EXP=1 PONTOS
TESTE=17 PONTOS
CALIGRAFIA=1 PONTO</t>
  </si>
  <si>
    <r>
      <rPr>
        <b/>
        <sz val="8"/>
        <color rgb="FFFF0000"/>
        <rFont val="Calibri"/>
        <family val="2"/>
        <scheme val="minor"/>
      </rPr>
      <t>PASSO 1</t>
    </r>
    <r>
      <rPr>
        <sz val="8"/>
        <rFont val="Calibri"/>
        <family val="2"/>
        <scheme val="minor"/>
      </rPr>
      <t>: SE O CANDIDATO NÃO CUMPRIR COM O REQUISITO ACADEMICO, ESTÁ EXCLUIDO AUTOMATICAMENTE</t>
    </r>
  </si>
  <si>
    <t>RESULTADO DO TESTE PRÁTICO (MAX=20)</t>
  </si>
  <si>
    <t>RESULTADO DO TESTE (MAX=20)</t>
  </si>
  <si>
    <t>RESULTADO DO TESTE ESCRITO (MAX=20)</t>
  </si>
  <si>
    <t>PARTE</t>
  </si>
  <si>
    <t>QUANTITATIVA</t>
  </si>
  <si>
    <t>CURSOS FORMAÇÃO INFORMÁTICA</t>
  </si>
  <si>
    <t xml:space="preserve">EXPERIÊNCIA DIGITAÇÃO INQUÉRITOS  </t>
  </si>
  <si>
    <r>
      <rPr>
        <b/>
        <sz val="8"/>
        <color rgb="FFFF0000"/>
        <rFont val="Calibri"/>
        <family val="2"/>
        <scheme val="minor"/>
      </rPr>
      <t>PASSO 2</t>
    </r>
    <r>
      <rPr>
        <sz val="8"/>
        <rFont val="Calibri"/>
        <family val="2"/>
        <scheme val="minor"/>
      </rPr>
      <t>: AVALIE A EXPERIENCIA EM INQUÉRITOS, FORMAÇÃO INFORMÁTICA, OS RESULTADOS DO TESTE ESCRITO E PRÁTICO DA PESSOA</t>
    </r>
  </si>
  <si>
    <r>
      <rPr>
        <b/>
        <sz val="8"/>
        <color rgb="FFFF0000"/>
        <rFont val="Calibri"/>
        <family val="2"/>
        <scheme val="minor"/>
      </rPr>
      <t>PASSO 3</t>
    </r>
    <r>
      <rPr>
        <sz val="8"/>
        <rFont val="Calibri"/>
        <family val="2"/>
        <scheme val="minor"/>
      </rPr>
      <t>: VERIFIQUE SE AS COLUNAS E,F,G e H SÃO CORRECTAMENTE PREENCHIDAS. COLUNAS J-N SERÃO PREENCHIDAS AUTOMATICAMENTE</t>
    </r>
  </si>
  <si>
    <t>CURSOS</t>
  </si>
  <si>
    <t>EXPER</t>
  </si>
  <si>
    <t>TESTE 1</t>
  </si>
  <si>
    <t>TESTE 2</t>
  </si>
  <si>
    <t xml:space="preserve"> AVALIAÇÃO                                             
EXPERÊNCIA=1 PONTOS
CURSOS_INF=1 PONTOS
TESTE1=10 PONTOS
TESTE2=8 PONTOS</t>
  </si>
  <si>
    <t>ABDUL AZIZ CARAVELA ALBERTO</t>
  </si>
  <si>
    <t>ABDUL UAIDO SUMAILA NATAIA</t>
  </si>
  <si>
    <t>ALBERTINA JOSÉ MANHIQUE</t>
  </si>
  <si>
    <t>ALBERTO FILIPE VUNJANHE</t>
  </si>
  <si>
    <t>ALBERTO MUCHANGA OBEDIAS</t>
  </si>
  <si>
    <t>ALBINO FERNANDO MACAPARE</t>
  </si>
  <si>
    <t>ALBINO JOSÉ BEDE</t>
  </si>
  <si>
    <t>ALEXANDRE LANDO ALEXANDRE</t>
  </si>
  <si>
    <t>AMÉRICO PEDRO JOAQUIM</t>
  </si>
  <si>
    <t>AMIRA ISSAGY SULEMANE</t>
  </si>
  <si>
    <t>ANDRE JUGA MACOVANE</t>
  </si>
  <si>
    <t>ANICETO JÚLIO SIMÃO DUMANGANE</t>
  </si>
  <si>
    <t>ANTÓNIO DOMINGOS SOZINHO</t>
  </si>
  <si>
    <t>ANTÓNIO JOSÉ ANDELA BAZO</t>
  </si>
  <si>
    <t>ARCEDIA MARCIA DE MASSADA INÁCIO</t>
  </si>
  <si>
    <t>ARMANDO CASTIGO XAVIER MACHABAI</t>
  </si>
  <si>
    <t>ARNALDO GABRIEL ARNALDO</t>
  </si>
  <si>
    <t>BARTOLOMEU FERNANDO SIBINDE</t>
  </si>
  <si>
    <t>BEDE JOSÉ JOAQUIM MATOLA</t>
  </si>
  <si>
    <t>BENILDA DA ISABEL PEDRO FRANCISCO</t>
  </si>
  <si>
    <t>BERNARDO ANTÓNIO VITORINO COUTINHO</t>
  </si>
  <si>
    <t>BORGES DA CONCEIÇAO INÁCIO FERNANDO</t>
  </si>
  <si>
    <t>BURCELA DOMINGOS COFEREME</t>
  </si>
  <si>
    <t>CATARINA JOSÉ LINO</t>
  </si>
  <si>
    <t>CHICAMISSE RICARDO MANUEL DIAMANTE</t>
  </si>
  <si>
    <t>CONSTÂNCIA FINIA JOAQUIM</t>
  </si>
  <si>
    <t>DAVIDE DA COSTA NOBRE</t>
  </si>
  <si>
    <t>DÉRCIO JOÃO CARILHO</t>
  </si>
  <si>
    <t>DÉRCIO LUFUENTE JORGE SACUR</t>
  </si>
  <si>
    <t>DIAS FERREIRA FAUSTINO</t>
  </si>
  <si>
    <t>DOMINGAS CLARA AGOSTINHO MACADONA</t>
  </si>
  <si>
    <t>DOMINGAS DA COSTA QUINA SAMPAIO</t>
  </si>
  <si>
    <t>DOMINGOS LUÍS VINGAIO</t>
  </si>
  <si>
    <t>DOMINGOS VICENTE DA CRUZ COIMBRA</t>
  </si>
  <si>
    <t>DONALDO JAMED DE J. M. MAVARINGANA</t>
  </si>
  <si>
    <t>DÚLCE ELISA MARCIANO DE ALMEIDA CHIHALE</t>
  </si>
  <si>
    <t>DULCE MATILDE PIMO</t>
  </si>
  <si>
    <t>EDIGAR MANUEL CHIBONGOLOA</t>
  </si>
  <si>
    <t>EDMA ROSAMINA LEONARDO CHICHONGUE</t>
  </si>
  <si>
    <t>EDSON RICARDO MANUEL</t>
  </si>
  <si>
    <t>EGNENCE DA NELMA MUCHANGUA MAUISSA</t>
  </si>
  <si>
    <t>ELIZETH DOMINGOS MUCALO AVELINO</t>
  </si>
  <si>
    <t>ELSA DA ASSUNÇÃO TETINE</t>
  </si>
  <si>
    <t>ELSA POSTAL SINDIQUE</t>
  </si>
  <si>
    <t>EMÍLIA ALEXANDRE SULTANO MUSSA</t>
  </si>
  <si>
    <t>EMÍLIO PEDRO JOAQUIM</t>
  </si>
  <si>
    <t>ESPERENÇA ANTÓNIO PAULO TANGUE</t>
  </si>
  <si>
    <t>FABIÃO ANTÓNIO MUCHANGA</t>
  </si>
  <si>
    <t>FARIA VICTOR AZEVEDO</t>
  </si>
  <si>
    <t>FERNANDO NUNES NICUADALA</t>
  </si>
  <si>
    <t>FERNÃO IVAN VASCO USSARA</t>
  </si>
  <si>
    <t>FLORA CARLOS MUNGUAMBE</t>
  </si>
  <si>
    <t>GABRIEL MÁRIO MABARIRE</t>
  </si>
  <si>
    <t>GERVÁSIA JOSÉ VILANCULO</t>
  </si>
  <si>
    <t>GOMES DOMINGOS AMISSE JUMA</t>
  </si>
  <si>
    <t>HELENA DA CONCEÇÃO TOMAS</t>
  </si>
  <si>
    <t>HELENA OBIAS ARMANDO TIMÓTIO</t>
  </si>
  <si>
    <t>HERSON ARNALDO PONDECA MAGOMBE</t>
  </si>
  <si>
    <t>HUMBERTO JOSÉ SAÍDE FRIJÃO</t>
  </si>
  <si>
    <t>IMACULADA ADRIANO SIXPENCE</t>
  </si>
  <si>
    <t>INÊS NEVES JOSÉ MADEIRA</t>
  </si>
  <si>
    <t>JANÉLICE DA CONCEÇÃO BASÍLIO</t>
  </si>
  <si>
    <t>JOÃO FILIPE</t>
  </si>
  <si>
    <t>JOAQUIM ARMANDO</t>
  </si>
  <si>
    <t>JOSÉ AMORIM ZAIA GINOTE</t>
  </si>
  <si>
    <t>JOSÉ TOMÁS JOAQUIM FERNANDES</t>
  </si>
  <si>
    <t>LÁZARO FRANCISCO SANDE</t>
  </si>
  <si>
    <t>LIZARDA ABDUL RAZAQUE</t>
  </si>
  <si>
    <t>LOIDE MENDONSA SEGREDO ROCHA</t>
  </si>
  <si>
    <t>LUCAS HILÁRIO AUTENDUI CUVACA</t>
  </si>
  <si>
    <t>LUCIANO XAVIER MASSINGUE</t>
  </si>
  <si>
    <t>MADIZE PAULO PACULE</t>
  </si>
  <si>
    <t>MANUEL CUNECA LUIS</t>
  </si>
  <si>
    <t>MANUEL FERNANDO MUCHANGA MAUISSA</t>
  </si>
  <si>
    <t>MANUEL FRANCISCO COMISSAL</t>
  </si>
  <si>
    <t>MANUEL JOSÉ FOGÃO</t>
  </si>
  <si>
    <t>MANUEL PEDRO MAIRROSSE SEMENTE</t>
  </si>
  <si>
    <t>MANUEL SALOMÃO DAVIDE</t>
  </si>
  <si>
    <t>MARCELINA ALBERTO CHEL</t>
  </si>
  <si>
    <t>MARCELINO ARMANDO SABÃO</t>
  </si>
  <si>
    <t>MARIA ANTÓNIO CARDOSO</t>
  </si>
  <si>
    <t>MARIA EMÍLIA LÚCIO DE SOUSA</t>
  </si>
  <si>
    <t>MARIAMO LUÍS CAITANO REMÉDIO</t>
  </si>
  <si>
    <t>MATEUS VICTORINO CIRIRA</t>
  </si>
  <si>
    <t>MAZEMBE DOMINGOS JOÃO</t>
  </si>
  <si>
    <t>MENDES FREITAS MUSSULMADE COUTINHO</t>
  </si>
  <si>
    <t>MIZETE CARLOS MOISÉS AIMÃO</t>
  </si>
  <si>
    <t>MOREIRA CHICANDA CHIMOIO</t>
  </si>
  <si>
    <t>MUSSA EDUARDO DOS SANTOS</t>
  </si>
  <si>
    <t>NARCISO HORÁCIO ALFREDO MADEIRA</t>
  </si>
  <si>
    <t>NAZÁRIO AFONSO WAMIR</t>
  </si>
  <si>
    <t>NELLY ALBERTINA FERNANDO VUNGO</t>
  </si>
  <si>
    <t>NELSON CARLOS SOBERANO</t>
  </si>
  <si>
    <t>NELSON JOÃO BERNARDO MÁQUINA</t>
  </si>
  <si>
    <t>NETO JOÃO BERNARDO MÁQUINA</t>
  </si>
  <si>
    <t>NILZA SILVINO DINGANE</t>
  </si>
  <si>
    <t>NOE ZACARIA DANIEL</t>
  </si>
  <si>
    <t>ODETE DA CONCEIÇÃO TORCIDA JOÃO JASSO</t>
  </si>
  <si>
    <t>OSVALDO IVAN SARMENTO</t>
  </si>
  <si>
    <t>PAULO JOSÉ FRANCISCO TESOURA MEIA</t>
  </si>
  <si>
    <t>PEDRO FRANCISCO WAETE GIMO</t>
  </si>
  <si>
    <t>PRESTELO ANTÓNIO TOMO</t>
  </si>
  <si>
    <t>RAINE ALBINO GAPA</t>
  </si>
  <si>
    <t>REGINALDO MANUEL WILLIAMO</t>
  </si>
  <si>
    <t>RINDE TIRIBANBANGANA MATEUS</t>
  </si>
  <si>
    <t>SARICA ISSAGY SULEMAN</t>
  </si>
  <si>
    <t>SILVIA JOÃO MARICETA</t>
  </si>
  <si>
    <t>SONIA SANTOS DA SILVA</t>
  </si>
  <si>
    <t>STAILON HA-QUIM NIHOMUÉ</t>
  </si>
  <si>
    <t>TENETE JOAQUIM NAIRONE</t>
  </si>
  <si>
    <t>TERESA DA GRAÇA JOSÉ ANTÓNIO</t>
  </si>
  <si>
    <t>VALGI HAJY ALDE</t>
  </si>
  <si>
    <t>VIAGE DA CONCEIÇÃO ARLINDO</t>
  </si>
  <si>
    <t>VIRGÍNIA LUÍSA ARMANDO TOMO</t>
  </si>
  <si>
    <t>WILSON DE IVONE JORGE</t>
  </si>
  <si>
    <t>WINEVIS AMENOSSE UINE</t>
  </si>
  <si>
    <t>YURANI FARIDA BAPTISTA MONTEIRO</t>
  </si>
  <si>
    <t>ZACARIAS JAIME</t>
  </si>
  <si>
    <t>ZIADUMA AUGUSTO MANDONGUE</t>
  </si>
  <si>
    <t>ZINHO MUSSA FACHE</t>
  </si>
  <si>
    <t>NORONHA ARMANDO MUTANHERE</t>
  </si>
  <si>
    <t>ALFIXA BERNARDO MELO</t>
  </si>
  <si>
    <t>PAULO JOÃO TEMBO</t>
  </si>
  <si>
    <t>CARLA DA CHELSA SUNDE DIQUE</t>
  </si>
  <si>
    <t>ANA JULIANA DA R. BACAR</t>
  </si>
  <si>
    <t>CONCEIÇÃO DA FATIMA SEBASTIÃO</t>
  </si>
  <si>
    <t>ELÍSIO PAULO BADE</t>
  </si>
  <si>
    <t>BENZITO DOMINGOS MPONDA</t>
  </si>
  <si>
    <t>ANA SANDRINHA DO ROSÁRIO</t>
  </si>
  <si>
    <t>APROVADO</t>
  </si>
  <si>
    <t>REPROVADO</t>
  </si>
  <si>
    <t>CLASSIFICAÇÃO</t>
  </si>
  <si>
    <t>ADMITIDO</t>
  </si>
  <si>
    <t>SITUAÇÃO</t>
  </si>
  <si>
    <t>EXCLUÍDO</t>
  </si>
  <si>
    <t>SUPLENTE</t>
  </si>
  <si>
    <t>LISTA DE CLASSIFICAÇÃO FINAL DO CONCURSO DE ADMISSÃO DE INQUIRIDORES</t>
  </si>
  <si>
    <t>REPÚBLICA DE MOÇAMBIQUE</t>
  </si>
  <si>
    <t>GOVERNO DA PROVÍNCIA DE SOFALA</t>
  </si>
  <si>
    <t>DIRECÇÃO PROVINCIAL DE AGRICULTURA E SEGURANÇA ALIMENTAR</t>
  </si>
  <si>
    <t>DELEGAÇÃO DO INSTITUTO DE FOMENTO DO CAJU</t>
  </si>
  <si>
    <t>O DELEGADO</t>
  </si>
  <si>
    <t>Sifa Bernardo António</t>
  </si>
  <si>
    <t>(Técnico Superior de Agro-pecuária N1)</t>
  </si>
  <si>
    <t>ADELINO CIDADE PEREIRA</t>
  </si>
  <si>
    <t>AISSA ABÍLIO MANDALA</t>
  </si>
  <si>
    <t>AMÍLCAR VIEIRA OMAR LEQUECHANE</t>
  </si>
  <si>
    <t>ANTÓNIO BERNARDO FÓBRICO</t>
  </si>
  <si>
    <t>ARMANDO LUCAS MUCHENESSA</t>
  </si>
  <si>
    <t>ARNALDO ELÍSIO PAULO BEDE</t>
  </si>
  <si>
    <t>AUGUSTO RICARDO BENGUENE</t>
  </si>
  <si>
    <t>BENEDITO EMANUEL ANTÓNIO MUCHENESSA</t>
  </si>
  <si>
    <t>BRUNO AGAPITO MASSANGO</t>
  </si>
  <si>
    <t>CELO FLÁVIO NORGE PASSADO</t>
  </si>
  <si>
    <t>DANIEL MOISÉS FERNANDO</t>
  </si>
  <si>
    <t>ESTEVÃO SALÉ COMANDANTE</t>
  </si>
  <si>
    <t>FÉLIX HORÁCIO BALTAZAR</t>
  </si>
  <si>
    <t>GETULIO FERNANDO SUNDE DIQUE</t>
  </si>
  <si>
    <t>HELENA FERNANDO AGOSTINHO</t>
  </si>
  <si>
    <t>HIPÓLITO DAS NEVES PAULO</t>
  </si>
  <si>
    <t>HONORATO ALBERTO MACÁRIO</t>
  </si>
  <si>
    <t>ISAIAS ALBERTO FERNANDO GOMES</t>
  </si>
  <si>
    <t>IVO TOMAS PAULINO MUGADUI</t>
  </si>
  <si>
    <t>IVONE ALBERTO JONE</t>
  </si>
  <si>
    <t>JOSÉ CARLOS JOSEFO JÓ ZECA</t>
  </si>
  <si>
    <t>LEONEL GUERRA BARRETO</t>
  </si>
  <si>
    <t>LURDES BEATRIZ LAQUIÇO NUNGUIANE</t>
  </si>
  <si>
    <t>MANUEL CARLOS PEDROSO</t>
  </si>
  <si>
    <t>MANUEL JORGE GAPA</t>
  </si>
  <si>
    <t>MENDES JOÃO</t>
  </si>
  <si>
    <t>NÉLIO MANUEL JOSÉ</t>
  </si>
  <si>
    <t>NEVES ANTÓNIO DIAS FORQUILHA</t>
  </si>
  <si>
    <t>NEVES DIOGO MANUEL</t>
  </si>
  <si>
    <t>NORENO ARMANDO NORENO</t>
  </si>
  <si>
    <t>ORLANDO ABEL FRANCISCO VELOSO DAMAS</t>
  </si>
  <si>
    <t>OZIAS GOMES</t>
  </si>
  <si>
    <t>PAULO JOÃO ROCHA</t>
  </si>
  <si>
    <t>PEDRO CHIMICA JOÃO NHANGA</t>
  </si>
  <si>
    <t>SÉRGIO BENEDITO PEREIRA MUCHANGA</t>
  </si>
  <si>
    <t>YOLANDA ZEFERINO SILVINO DINGUANE</t>
  </si>
  <si>
    <t>SARA JORGE JOSÉ</t>
  </si>
  <si>
    <t>MARIAMO RAPOSO FAMAGE</t>
  </si>
  <si>
    <t>ORLANDO SONDRINHO ROSÁRIO</t>
  </si>
  <si>
    <t>LISTA DE CLASSIFICAÇÃO FINAL DO CONCURSO DE ADMISSÃO DE DIGITADORES</t>
  </si>
  <si>
    <t>AVALIAÇÃO DOS CANDIDATOS PARA INQUIRIDORES DE SOFALA, IECAJU 2017</t>
  </si>
  <si>
    <t>AVALIAÇÃO DOS CANDIDATOS PARA DIGITADORES DE SOFALA, IECAJU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</si>
</sst>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i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8"/>
      <name val="Gill Sans MT Condensed"/>
      <family val="2"/>
    </font>
    <font>
      <sz val="9"/>
      <name val="Gill Sans MT Condensed"/>
      <family val="2"/>
    </font>
    <font>
      <b/>
      <sz val="8"/>
      <color rgb="FFFF0000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8" tint="-0.249977111117893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auto="1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/>
      <top style="medium">
        <color auto="1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/>
      <diagonal/>
    </border>
    <border>
      <left style="double">
        <color theme="0" tint="-0.34998626667073579"/>
      </left>
      <right/>
      <top/>
      <bottom/>
      <diagonal/>
    </border>
    <border>
      <left style="double">
        <color theme="0" tint="-0.34998626667073579"/>
      </left>
      <right/>
      <top/>
      <bottom style="medium">
        <color indexed="64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double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double">
        <color theme="0" tint="-0.34998626667073579"/>
      </right>
      <top/>
      <bottom/>
      <diagonal/>
    </border>
    <border>
      <left style="thin">
        <color theme="0" tint="-0.34998626667073579"/>
      </left>
      <right style="double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2" fontId="5" fillId="0" borderId="0" xfId="0" applyNumberFormat="1" applyFont="1"/>
    <xf numFmtId="2" fontId="3" fillId="0" borderId="0" xfId="0" applyNumberFormat="1" applyFont="1"/>
    <xf numFmtId="2" fontId="3" fillId="3" borderId="1" xfId="0" applyNumberFormat="1" applyFont="1" applyFill="1" applyBorder="1"/>
    <xf numFmtId="2" fontId="5" fillId="0" borderId="1" xfId="0" applyNumberFormat="1" applyFont="1" applyBorder="1"/>
    <xf numFmtId="0" fontId="9" fillId="0" borderId="0" xfId="0" applyFont="1"/>
    <xf numFmtId="0" fontId="10" fillId="0" borderId="0" xfId="0" applyFont="1"/>
    <xf numFmtId="2" fontId="9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 applyFill="1"/>
    <xf numFmtId="0" fontId="5" fillId="0" borderId="4" xfId="0" applyFont="1" applyBorder="1"/>
    <xf numFmtId="2" fontId="3" fillId="3" borderId="4" xfId="0" applyNumberFormat="1" applyFont="1" applyFill="1" applyBorder="1"/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2" fontId="3" fillId="3" borderId="5" xfId="0" applyNumberFormat="1" applyFont="1" applyFill="1" applyBorder="1"/>
    <xf numFmtId="2" fontId="3" fillId="3" borderId="0" xfId="0" applyNumberFormat="1" applyFont="1" applyFill="1" applyBorder="1"/>
    <xf numFmtId="2" fontId="5" fillId="0" borderId="0" xfId="0" applyNumberFormat="1" applyFont="1" applyBorder="1"/>
    <xf numFmtId="0" fontId="5" fillId="0" borderId="12" xfId="0" applyFont="1" applyBorder="1"/>
    <xf numFmtId="2" fontId="3" fillId="0" borderId="12" xfId="0" applyNumberFormat="1" applyFont="1" applyBorder="1"/>
    <xf numFmtId="0" fontId="5" fillId="0" borderId="15" xfId="0" applyFont="1" applyBorder="1"/>
    <xf numFmtId="0" fontId="5" fillId="0" borderId="19" xfId="0" applyFont="1" applyBorder="1"/>
    <xf numFmtId="0" fontId="5" fillId="0" borderId="20" xfId="0" applyFont="1" applyBorder="1"/>
    <xf numFmtId="0" fontId="3" fillId="2" borderId="14" xfId="0" applyFont="1" applyFill="1" applyBorder="1"/>
    <xf numFmtId="0" fontId="2" fillId="0" borderId="16" xfId="0" applyFont="1" applyBorder="1" applyAlignment="1">
      <alignment horizontal="left" vertical="top" wrapText="1"/>
    </xf>
    <xf numFmtId="0" fontId="6" fillId="0" borderId="18" xfId="0" applyFont="1" applyBorder="1"/>
    <xf numFmtId="0" fontId="5" fillId="0" borderId="19" xfId="0" applyFont="1" applyBorder="1" applyAlignment="1">
      <alignment horizontal="center"/>
    </xf>
    <xf numFmtId="2" fontId="3" fillId="0" borderId="0" xfId="0" applyNumberFormat="1" applyFont="1" applyFill="1" applyBorder="1"/>
    <xf numFmtId="2" fontId="5" fillId="0" borderId="0" xfId="0" applyNumberFormat="1" applyFont="1" applyFill="1" applyBorder="1"/>
    <xf numFmtId="0" fontId="3" fillId="0" borderId="6" xfId="0" applyFont="1" applyBorder="1" applyAlignment="1">
      <alignment horizontal="left" vertical="top"/>
    </xf>
    <xf numFmtId="0" fontId="7" fillId="0" borderId="7" xfId="0" applyFont="1" applyBorder="1"/>
    <xf numFmtId="0" fontId="7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2" fillId="0" borderId="17" xfId="0" applyFont="1" applyBorder="1"/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13" fillId="0" borderId="17" xfId="0" applyFont="1" applyBorder="1"/>
    <xf numFmtId="2" fontId="6" fillId="0" borderId="13" xfId="0" applyNumberFormat="1" applyFont="1" applyBorder="1"/>
    <xf numFmtId="2" fontId="6" fillId="0" borderId="14" xfId="0" applyNumberFormat="1" applyFont="1" applyBorder="1"/>
    <xf numFmtId="2" fontId="5" fillId="0" borderId="15" xfId="0" applyNumberFormat="1" applyFont="1" applyBorder="1"/>
    <xf numFmtId="0" fontId="2" fillId="0" borderId="21" xfId="0" applyFont="1" applyFill="1" applyBorder="1" applyAlignment="1">
      <alignment horizontal="left" vertical="top"/>
    </xf>
    <xf numFmtId="0" fontId="4" fillId="0" borderId="22" xfId="0" applyFont="1" applyFill="1" applyBorder="1"/>
    <xf numFmtId="0" fontId="6" fillId="0" borderId="23" xfId="0" applyFont="1" applyFill="1" applyBorder="1"/>
    <xf numFmtId="0" fontId="5" fillId="0" borderId="24" xfId="0" applyFont="1" applyFill="1" applyBorder="1"/>
    <xf numFmtId="0" fontId="2" fillId="2" borderId="25" xfId="0" applyFont="1" applyFill="1" applyBorder="1" applyAlignment="1">
      <alignment horizontal="left" vertical="top"/>
    </xf>
    <xf numFmtId="0" fontId="4" fillId="2" borderId="26" xfId="0" applyFont="1" applyFill="1" applyBorder="1"/>
    <xf numFmtId="0" fontId="6" fillId="2" borderId="27" xfId="0" applyFont="1" applyFill="1" applyBorder="1"/>
    <xf numFmtId="0" fontId="2" fillId="0" borderId="28" xfId="0" applyFont="1" applyBorder="1" applyAlignment="1">
      <alignment horizontal="left" vertical="top" wrapText="1"/>
    </xf>
    <xf numFmtId="0" fontId="8" fillId="0" borderId="29" xfId="0" applyFont="1" applyBorder="1"/>
    <xf numFmtId="0" fontId="12" fillId="0" borderId="29" xfId="0" applyFont="1" applyBorder="1"/>
    <xf numFmtId="0" fontId="6" fillId="0" borderId="30" xfId="0" applyFont="1" applyBorder="1"/>
    <xf numFmtId="0" fontId="15" fillId="5" borderId="38" xfId="0" applyFont="1" applyFill="1" applyBorder="1"/>
    <xf numFmtId="0" fontId="16" fillId="0" borderId="38" xfId="0" applyFont="1" applyFill="1" applyBorder="1" applyAlignment="1"/>
    <xf numFmtId="0" fontId="16" fillId="0" borderId="38" xfId="0" applyFont="1" applyBorder="1" applyAlignment="1">
      <alignment vertical="center"/>
    </xf>
    <xf numFmtId="0" fontId="17" fillId="0" borderId="38" xfId="0" applyFont="1" applyFill="1" applyBorder="1" applyAlignment="1">
      <alignment horizontal="left" vertical="center" wrapText="1"/>
    </xf>
    <xf numFmtId="0" fontId="15" fillId="0" borderId="38" xfId="0" applyFont="1" applyFill="1" applyBorder="1" applyAlignment="1">
      <alignment horizontal="left" vertical="center" wrapText="1"/>
    </xf>
    <xf numFmtId="0" fontId="16" fillId="0" borderId="38" xfId="0" applyFont="1" applyBorder="1" applyAlignment="1"/>
    <xf numFmtId="0" fontId="16" fillId="5" borderId="38" xfId="0" applyFont="1" applyFill="1" applyBorder="1"/>
    <xf numFmtId="0" fontId="16" fillId="0" borderId="38" xfId="0" applyFont="1" applyBorder="1"/>
    <xf numFmtId="0" fontId="15" fillId="0" borderId="38" xfId="0" applyFont="1" applyBorder="1"/>
    <xf numFmtId="0" fontId="15" fillId="0" borderId="38" xfId="0" applyFont="1" applyFill="1" applyBorder="1"/>
    <xf numFmtId="0" fontId="15" fillId="0" borderId="38" xfId="0" applyFont="1" applyBorder="1" applyAlignment="1"/>
    <xf numFmtId="0" fontId="16" fillId="0" borderId="38" xfId="0" applyFont="1" applyFill="1" applyBorder="1"/>
    <xf numFmtId="0" fontId="15" fillId="0" borderId="38" xfId="0" applyFont="1" applyFill="1" applyBorder="1" applyAlignment="1">
      <alignment horizontal="right" vertical="center"/>
    </xf>
    <xf numFmtId="0" fontId="15" fillId="0" borderId="38" xfId="0" applyFont="1" applyFill="1" applyBorder="1" applyAlignment="1"/>
    <xf numFmtId="0" fontId="15" fillId="0" borderId="38" xfId="0" applyFont="1" applyFill="1" applyBorder="1" applyAlignment="1">
      <alignment horizontal="right"/>
    </xf>
    <xf numFmtId="2" fontId="3" fillId="0" borderId="15" xfId="0" applyNumberFormat="1" applyFont="1" applyBorder="1"/>
    <xf numFmtId="0" fontId="6" fillId="0" borderId="27" xfId="0" applyFont="1" applyBorder="1"/>
    <xf numFmtId="0" fontId="6" fillId="0" borderId="40" xfId="0" applyFont="1" applyBorder="1"/>
    <xf numFmtId="0" fontId="2" fillId="0" borderId="41" xfId="0" applyFont="1" applyBorder="1" applyAlignment="1">
      <alignment horizontal="left" vertical="top" wrapText="1"/>
    </xf>
    <xf numFmtId="0" fontId="20" fillId="5" borderId="38" xfId="0" applyFont="1" applyFill="1" applyBorder="1"/>
    <xf numFmtId="0" fontId="21" fillId="2" borderId="43" xfId="0" applyFont="1" applyFill="1" applyBorder="1"/>
    <xf numFmtId="0" fontId="20" fillId="0" borderId="48" xfId="0" applyFont="1" applyBorder="1"/>
    <xf numFmtId="2" fontId="21" fillId="0" borderId="38" xfId="0" applyNumberFormat="1" applyFont="1" applyBorder="1"/>
    <xf numFmtId="0" fontId="20" fillId="2" borderId="42" xfId="0" applyFont="1" applyFill="1" applyBorder="1"/>
    <xf numFmtId="0" fontId="20" fillId="2" borderId="43" xfId="0" applyFont="1" applyFill="1" applyBorder="1"/>
    <xf numFmtId="0" fontId="22" fillId="0" borderId="38" xfId="0" applyFont="1" applyBorder="1" applyAlignment="1">
      <alignment vertical="center"/>
    </xf>
    <xf numFmtId="0" fontId="22" fillId="0" borderId="38" xfId="0" applyFont="1" applyBorder="1" applyAlignment="1"/>
    <xf numFmtId="0" fontId="22" fillId="5" borderId="38" xfId="0" applyFont="1" applyFill="1" applyBorder="1"/>
    <xf numFmtId="0" fontId="22" fillId="0" borderId="38" xfId="0" applyFont="1" applyFill="1" applyBorder="1" applyAlignment="1"/>
    <xf numFmtId="0" fontId="20" fillId="0" borderId="38" xfId="0" applyFont="1" applyFill="1" applyBorder="1" applyAlignment="1">
      <alignment horizontal="left" vertical="center" wrapText="1"/>
    </xf>
    <xf numFmtId="0" fontId="20" fillId="0" borderId="49" xfId="0" applyFont="1" applyBorder="1"/>
    <xf numFmtId="0" fontId="20" fillId="5" borderId="44" xfId="0" applyFont="1" applyFill="1" applyBorder="1"/>
    <xf numFmtId="2" fontId="21" fillId="0" borderId="44" xfId="0" applyNumberFormat="1" applyFont="1" applyBorder="1"/>
    <xf numFmtId="0" fontId="20" fillId="2" borderId="45" xfId="0" applyFont="1" applyFill="1" applyBorder="1"/>
    <xf numFmtId="0" fontId="20" fillId="2" borderId="46" xfId="0" applyFont="1" applyFill="1" applyBorder="1"/>
    <xf numFmtId="0" fontId="20" fillId="0" borderId="50" xfId="0" applyFont="1" applyBorder="1"/>
    <xf numFmtId="0" fontId="20" fillId="5" borderId="51" xfId="0" applyFont="1" applyFill="1" applyBorder="1"/>
    <xf numFmtId="2" fontId="21" fillId="0" borderId="51" xfId="0" applyNumberFormat="1" applyFont="1" applyBorder="1"/>
    <xf numFmtId="0" fontId="21" fillId="2" borderId="53" xfId="0" applyFont="1" applyFill="1" applyBorder="1"/>
    <xf numFmtId="0" fontId="19" fillId="0" borderId="54" xfId="0" applyFont="1" applyFill="1" applyBorder="1" applyAlignment="1">
      <alignment horizontal="left" vertical="top"/>
    </xf>
    <xf numFmtId="0" fontId="20" fillId="0" borderId="0" xfId="0" applyFont="1" applyFill="1" applyBorder="1"/>
    <xf numFmtId="0" fontId="23" fillId="0" borderId="0" xfId="0" applyFont="1" applyFill="1" applyBorder="1" applyAlignment="1">
      <alignment horizontal="left"/>
    </xf>
    <xf numFmtId="2" fontId="20" fillId="0" borderId="0" xfId="0" applyNumberFormat="1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 wrapText="1"/>
    </xf>
    <xf numFmtId="0" fontId="18" fillId="0" borderId="0" xfId="0" applyFont="1" applyAlignme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47" xfId="0" applyFont="1" applyBorder="1" applyAlignment="1">
      <alignment horizontal="right" vertical="top"/>
    </xf>
    <xf numFmtId="0" fontId="19" fillId="0" borderId="55" xfId="0" applyFont="1" applyBorder="1" applyAlignment="1">
      <alignment horizontal="left" vertical="top"/>
    </xf>
    <xf numFmtId="2" fontId="19" fillId="0" borderId="55" xfId="0" applyNumberFormat="1" applyFont="1" applyFill="1" applyBorder="1" applyAlignment="1">
      <alignment horizontal="center" vertical="top" wrapText="1"/>
    </xf>
    <xf numFmtId="0" fontId="20" fillId="2" borderId="52" xfId="0" applyFont="1" applyFill="1" applyBorder="1"/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9" xfId="0" applyNumberFormat="1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left" vertical="top" wrapText="1"/>
    </xf>
    <xf numFmtId="0" fontId="3" fillId="4" borderId="3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33" xfId="0" applyFont="1" applyFill="1" applyBorder="1" applyAlignment="1">
      <alignment horizontal="left" vertical="top" wrapText="1"/>
    </xf>
    <xf numFmtId="0" fontId="3" fillId="4" borderId="34" xfId="0" applyFont="1" applyFill="1" applyBorder="1" applyAlignment="1">
      <alignment horizontal="left" vertical="top" wrapText="1"/>
    </xf>
    <xf numFmtId="0" fontId="3" fillId="4" borderId="35" xfId="0" applyFont="1" applyFill="1" applyBorder="1" applyAlignment="1">
      <alignment horizontal="left" vertical="top" wrapText="1"/>
    </xf>
    <xf numFmtId="0" fontId="3" fillId="4" borderId="31" xfId="0" applyFont="1" applyFill="1" applyBorder="1" applyAlignment="1">
      <alignment vertical="top" wrapText="1"/>
    </xf>
    <xf numFmtId="0" fontId="3" fillId="4" borderId="36" xfId="0" applyFont="1" applyFill="1" applyBorder="1" applyAlignment="1">
      <alignment vertical="top" wrapText="1"/>
    </xf>
    <xf numFmtId="0" fontId="3" fillId="4" borderId="32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4" borderId="33" xfId="0" applyFont="1" applyFill="1" applyBorder="1" applyAlignment="1">
      <alignment vertical="top" wrapText="1"/>
    </xf>
    <xf numFmtId="0" fontId="3" fillId="4" borderId="34" xfId="0" applyFont="1" applyFill="1" applyBorder="1" applyAlignment="1">
      <alignment vertical="top" wrapText="1"/>
    </xf>
    <xf numFmtId="0" fontId="3" fillId="4" borderId="37" xfId="0" applyFont="1" applyFill="1" applyBorder="1" applyAlignment="1">
      <alignment vertical="top" wrapText="1"/>
    </xf>
    <xf numFmtId="0" fontId="3" fillId="4" borderId="35" xfId="0" applyFont="1" applyFill="1" applyBorder="1" applyAlignment="1">
      <alignment vertical="top" wrapText="1"/>
    </xf>
    <xf numFmtId="2" fontId="3" fillId="4" borderId="31" xfId="0" applyNumberFormat="1" applyFont="1" applyFill="1" applyBorder="1" applyAlignment="1">
      <alignment vertical="top" wrapText="1"/>
    </xf>
    <xf numFmtId="2" fontId="3" fillId="4" borderId="36" xfId="0" applyNumberFormat="1" applyFont="1" applyFill="1" applyBorder="1" applyAlignment="1">
      <alignment vertical="top" wrapText="1"/>
    </xf>
    <xf numFmtId="2" fontId="3" fillId="4" borderId="32" xfId="0" applyNumberFormat="1" applyFont="1" applyFill="1" applyBorder="1" applyAlignment="1">
      <alignment vertical="top" wrapText="1"/>
    </xf>
    <xf numFmtId="2" fontId="3" fillId="4" borderId="3" xfId="0" applyNumberFormat="1" applyFont="1" applyFill="1" applyBorder="1" applyAlignment="1">
      <alignment vertical="top" wrapText="1"/>
    </xf>
    <xf numFmtId="2" fontId="3" fillId="4" borderId="0" xfId="0" applyNumberFormat="1" applyFont="1" applyFill="1" applyBorder="1" applyAlignment="1">
      <alignment vertical="top" wrapText="1"/>
    </xf>
    <xf numFmtId="2" fontId="3" fillId="4" borderId="33" xfId="0" applyNumberFormat="1" applyFont="1" applyFill="1" applyBorder="1" applyAlignment="1">
      <alignment vertical="top" wrapText="1"/>
    </xf>
    <xf numFmtId="2" fontId="3" fillId="4" borderId="34" xfId="0" applyNumberFormat="1" applyFont="1" applyFill="1" applyBorder="1" applyAlignment="1">
      <alignment vertical="top" wrapText="1"/>
    </xf>
    <xf numFmtId="2" fontId="3" fillId="4" borderId="37" xfId="0" applyNumberFormat="1" applyFont="1" applyFill="1" applyBorder="1" applyAlignment="1">
      <alignment vertical="top" wrapText="1"/>
    </xf>
    <xf numFmtId="2" fontId="3" fillId="4" borderId="35" xfId="0" applyNumberFormat="1" applyFont="1" applyFill="1" applyBorder="1" applyAlignment="1">
      <alignment vertical="top" wrapText="1"/>
    </xf>
    <xf numFmtId="0" fontId="2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2667000</xdr:colOff>
      <xdr:row>0</xdr:row>
      <xdr:rowOff>114300</xdr:rowOff>
    </xdr:from>
    <xdr:to>
      <xdr:col>1</xdr:col>
      <xdr:colOff>3375660</xdr:colOff>
      <xdr:row>3</xdr:row>
      <xdr:rowOff>100965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7040" y="114300"/>
          <a:ext cx="708660" cy="459105"/>
        </a:xfrm>
        <a:prstGeom prst="rect">
          <a:avLst/>
        </a:prstGeom>
        <a:solidFill>
          <a:srgbClr val="FFFF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2686050</xdr:colOff>
      <xdr:row>0</xdr:row>
      <xdr:rowOff>15240</xdr:rowOff>
    </xdr:from>
    <xdr:to>
      <xdr:col>1</xdr:col>
      <xdr:colOff>3512820</xdr:colOff>
      <xdr:row>3</xdr:row>
      <xdr:rowOff>100965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6090" y="15240"/>
          <a:ext cx="826770" cy="558165"/>
        </a:xfrm>
        <a:prstGeom prst="rect">
          <a:avLst/>
        </a:prstGeom>
        <a:solidFill>
          <a:srgbClr val="FFFF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332"/>
  <sheetViews>
    <sheetView topLeftCell="A8" workbookViewId="0">
      <pane xSplit="1" ySplit="4" topLeftCell="B12" activePane="bottomRight" state="frozen"/>
      <selection activeCell="A8" sqref="A8"/>
      <selection pane="topRight" activeCell="B8" sqref="B8"/>
      <selection pane="bottomLeft" activeCell="A12" sqref="A12"/>
      <selection pane="bottomRight" activeCell="B12" sqref="B12"/>
    </sheetView>
  </sheetViews>
  <sheetFormatPr defaultColWidth="9.109375" defaultRowHeight="14.4" x14ac:dyDescent="0.3"/>
  <cols>
    <col min="1" max="1" width="3.44140625" style="10" customWidth="1"/>
    <col min="2" max="2" width="42.5546875" style="8" customWidth="1"/>
    <col min="3" max="3" width="11.109375" style="1" customWidth="1"/>
    <col min="4" max="4" width="6.21875" style="1" customWidth="1"/>
    <col min="5" max="5" width="11.33203125" style="1" customWidth="1"/>
    <col min="6" max="6" width="10.6640625" style="1" customWidth="1"/>
    <col min="7" max="7" width="8.6640625" style="1" customWidth="1"/>
    <col min="8" max="8" width="10.6640625" style="1" customWidth="1"/>
    <col min="9" max="9" width="0.5546875" style="1" customWidth="1"/>
    <col min="10" max="10" width="5.5546875" style="14" customWidth="1"/>
    <col min="11" max="11" width="5.6640625" style="14" customWidth="1"/>
    <col min="12" max="13" width="5.109375" style="14" customWidth="1"/>
    <col min="14" max="14" width="6.33203125" style="13" customWidth="1"/>
    <col min="15" max="15" width="13.109375" style="9" customWidth="1"/>
    <col min="16" max="16384" width="9.109375" style="1"/>
  </cols>
  <sheetData>
    <row r="1" spans="1:15" s="17" customFormat="1" ht="18" x14ac:dyDescent="0.35">
      <c r="A1" s="10"/>
      <c r="B1" s="20" t="s">
        <v>225</v>
      </c>
      <c r="H1" s="18"/>
      <c r="J1" s="19"/>
      <c r="K1" s="19"/>
      <c r="L1" s="19"/>
      <c r="M1" s="19"/>
      <c r="N1" s="19"/>
      <c r="O1" s="21"/>
    </row>
    <row r="2" spans="1:15" s="17" customFormat="1" ht="6" customHeight="1" x14ac:dyDescent="0.35">
      <c r="A2" s="10"/>
      <c r="B2" s="20"/>
      <c r="H2" s="18"/>
      <c r="J2" s="19"/>
      <c r="K2" s="19"/>
      <c r="L2" s="19"/>
      <c r="M2" s="19"/>
      <c r="N2" s="19"/>
      <c r="O2" s="21"/>
    </row>
    <row r="3" spans="1:15" s="17" customFormat="1" ht="18.75" customHeight="1" x14ac:dyDescent="0.35">
      <c r="A3" s="10"/>
      <c r="B3" s="20"/>
      <c r="C3" s="117" t="s">
        <v>26</v>
      </c>
      <c r="D3" s="118"/>
      <c r="E3" s="123" t="s">
        <v>23</v>
      </c>
      <c r="F3" s="124"/>
      <c r="G3" s="124"/>
      <c r="H3" s="125"/>
      <c r="J3" s="132" t="s">
        <v>24</v>
      </c>
      <c r="K3" s="133"/>
      <c r="L3" s="133"/>
      <c r="M3" s="133"/>
      <c r="N3" s="134"/>
      <c r="O3" s="125"/>
    </row>
    <row r="4" spans="1:15" s="17" customFormat="1" ht="18" x14ac:dyDescent="0.35">
      <c r="A4" s="10"/>
      <c r="B4" s="20"/>
      <c r="C4" s="119"/>
      <c r="D4" s="120"/>
      <c r="E4" s="126"/>
      <c r="F4" s="127"/>
      <c r="G4" s="127"/>
      <c r="H4" s="128"/>
      <c r="J4" s="135"/>
      <c r="K4" s="136"/>
      <c r="L4" s="136"/>
      <c r="M4" s="136"/>
      <c r="N4" s="137"/>
      <c r="O4" s="128"/>
    </row>
    <row r="5" spans="1:15" s="17" customFormat="1" ht="18" x14ac:dyDescent="0.35">
      <c r="A5" s="10"/>
      <c r="B5" s="20"/>
      <c r="C5" s="119"/>
      <c r="D5" s="120"/>
      <c r="E5" s="126"/>
      <c r="F5" s="127"/>
      <c r="G5" s="127"/>
      <c r="H5" s="128"/>
      <c r="J5" s="135"/>
      <c r="K5" s="136"/>
      <c r="L5" s="136"/>
      <c r="M5" s="136"/>
      <c r="N5" s="137"/>
      <c r="O5" s="128"/>
    </row>
    <row r="6" spans="1:15" s="17" customFormat="1" ht="18" x14ac:dyDescent="0.35">
      <c r="A6" s="10"/>
      <c r="B6" s="20"/>
      <c r="C6" s="121"/>
      <c r="D6" s="122"/>
      <c r="E6" s="129"/>
      <c r="F6" s="130"/>
      <c r="G6" s="130"/>
      <c r="H6" s="131"/>
      <c r="J6" s="138"/>
      <c r="K6" s="139"/>
      <c r="L6" s="139"/>
      <c r="M6" s="139"/>
      <c r="N6" s="140"/>
      <c r="O6" s="131"/>
    </row>
    <row r="7" spans="1:15" ht="6" customHeight="1" thickBot="1" x14ac:dyDescent="0.35">
      <c r="B7" s="2"/>
      <c r="H7" s="3"/>
    </row>
    <row r="8" spans="1:15" s="11" customFormat="1" ht="55.2" x14ac:dyDescent="0.25">
      <c r="A8" s="40" t="s">
        <v>1</v>
      </c>
      <c r="B8" s="12" t="s">
        <v>2</v>
      </c>
      <c r="C8" s="35" t="s">
        <v>10</v>
      </c>
      <c r="D8" s="57" t="s">
        <v>5</v>
      </c>
      <c r="E8" s="35" t="s">
        <v>11</v>
      </c>
      <c r="F8" s="60" t="s">
        <v>28</v>
      </c>
      <c r="G8" s="35" t="s">
        <v>16</v>
      </c>
      <c r="H8" s="60" t="s">
        <v>20</v>
      </c>
      <c r="I8" s="12"/>
      <c r="J8" s="115" t="s">
        <v>25</v>
      </c>
      <c r="K8" s="115"/>
      <c r="L8" s="115"/>
      <c r="M8" s="115"/>
      <c r="N8" s="116"/>
      <c r="O8" s="53" t="s">
        <v>21</v>
      </c>
    </row>
    <row r="9" spans="1:15" ht="12.75" customHeight="1" x14ac:dyDescent="0.3">
      <c r="A9" s="41"/>
      <c r="B9" s="6"/>
      <c r="C9" s="49" t="s">
        <v>3</v>
      </c>
      <c r="D9" s="58"/>
      <c r="E9" s="46" t="s">
        <v>8</v>
      </c>
      <c r="F9" s="61" t="s">
        <v>6</v>
      </c>
      <c r="G9" s="46" t="s">
        <v>14</v>
      </c>
      <c r="H9" s="62" t="s">
        <v>12</v>
      </c>
      <c r="I9" s="5"/>
      <c r="J9" s="38"/>
      <c r="K9" s="38"/>
      <c r="L9" s="38"/>
      <c r="M9" s="38"/>
      <c r="N9" s="39"/>
      <c r="O9" s="54"/>
    </row>
    <row r="10" spans="1:15" ht="12.75" customHeight="1" x14ac:dyDescent="0.3">
      <c r="A10" s="41"/>
      <c r="B10" s="6"/>
      <c r="C10" s="49" t="s">
        <v>4</v>
      </c>
      <c r="D10" s="58"/>
      <c r="E10" s="46" t="s">
        <v>9</v>
      </c>
      <c r="F10" s="61" t="s">
        <v>7</v>
      </c>
      <c r="G10" s="46" t="s">
        <v>15</v>
      </c>
      <c r="H10" s="62" t="s">
        <v>13</v>
      </c>
      <c r="I10" s="5"/>
      <c r="J10" s="27" t="s">
        <v>17</v>
      </c>
      <c r="K10" s="27" t="s">
        <v>18</v>
      </c>
      <c r="L10" s="27" t="s">
        <v>19</v>
      </c>
      <c r="M10" s="27" t="s">
        <v>22</v>
      </c>
      <c r="N10" s="28" t="s">
        <v>0</v>
      </c>
      <c r="O10" s="54"/>
    </row>
    <row r="11" spans="1:15" ht="5.25" customHeight="1" thickBot="1" x14ac:dyDescent="0.35">
      <c r="A11" s="42"/>
      <c r="B11" s="7"/>
      <c r="C11" s="36"/>
      <c r="D11" s="59"/>
      <c r="E11" s="36"/>
      <c r="F11" s="63"/>
      <c r="G11" s="63"/>
      <c r="H11" s="63"/>
      <c r="I11" s="4"/>
      <c r="J11" s="15"/>
      <c r="K11" s="15"/>
      <c r="L11" s="15"/>
      <c r="M11" s="15"/>
      <c r="N11" s="16"/>
      <c r="O11" s="55"/>
    </row>
    <row r="12" spans="1:15" ht="17.25" customHeight="1" x14ac:dyDescent="0.3">
      <c r="A12" s="43">
        <v>1</v>
      </c>
      <c r="B12" s="64" t="s">
        <v>41</v>
      </c>
      <c r="C12" s="64">
        <v>1</v>
      </c>
      <c r="D12" s="34" t="str">
        <f t="shared" ref="D12:D43" si="0">IF(C12=1,"EDUC OK",IF(C12=2,"EXCLUIDO", " "))</f>
        <v>EDUC OK</v>
      </c>
      <c r="E12" s="70">
        <v>1</v>
      </c>
      <c r="F12" s="70">
        <v>20</v>
      </c>
      <c r="G12" s="70">
        <v>1</v>
      </c>
      <c r="H12" s="70">
        <v>1</v>
      </c>
      <c r="I12" s="22"/>
      <c r="J12" s="23">
        <f>IF(E12=1,1,0)</f>
        <v>1</v>
      </c>
      <c r="K12" s="26">
        <f t="shared" ref="K12:K43" si="1">IF(AND(F12&gt;=0, F12&lt;=20),F12*0.85,-99)</f>
        <v>17</v>
      </c>
      <c r="L12" s="23">
        <f t="shared" ref="L12:L43" si="2">IF(H12=1,1,0)</f>
        <v>1</v>
      </c>
      <c r="M12" s="26">
        <f t="shared" ref="M12:M43" si="3">IF(G12=1,1,0)</f>
        <v>1</v>
      </c>
      <c r="N12" s="50">
        <f>J12+K12+L12+M12</f>
        <v>20</v>
      </c>
      <c r="O12" s="34" t="s">
        <v>170</v>
      </c>
    </row>
    <row r="13" spans="1:15" ht="17.25" customHeight="1" x14ac:dyDescent="0.3">
      <c r="A13" s="44">
        <v>2</v>
      </c>
      <c r="B13" s="64" t="s">
        <v>74</v>
      </c>
      <c r="C13" s="64">
        <v>1</v>
      </c>
      <c r="D13" s="34" t="str">
        <f t="shared" si="0"/>
        <v>EDUC OK</v>
      </c>
      <c r="E13" s="70">
        <v>1</v>
      </c>
      <c r="F13" s="64">
        <v>20</v>
      </c>
      <c r="G13" s="64">
        <v>1</v>
      </c>
      <c r="H13" s="64">
        <v>1</v>
      </c>
      <c r="I13" s="24"/>
      <c r="J13" s="26">
        <f t="shared" ref="J13:J44" si="4">IF(E13=1,2,0)</f>
        <v>2</v>
      </c>
      <c r="K13" s="26">
        <f t="shared" si="1"/>
        <v>17</v>
      </c>
      <c r="L13" s="26">
        <f t="shared" si="2"/>
        <v>1</v>
      </c>
      <c r="M13" s="26">
        <f t="shared" si="3"/>
        <v>1</v>
      </c>
      <c r="N13" s="51">
        <f t="shared" ref="N13:N44" si="5">J13+K13+L13</f>
        <v>20</v>
      </c>
      <c r="O13" s="34" t="s">
        <v>170</v>
      </c>
    </row>
    <row r="14" spans="1:15" ht="17.25" customHeight="1" x14ac:dyDescent="0.3">
      <c r="A14" s="44">
        <v>3</v>
      </c>
      <c r="B14" s="64" t="s">
        <v>124</v>
      </c>
      <c r="C14" s="64">
        <v>1</v>
      </c>
      <c r="D14" s="34" t="str">
        <f t="shared" si="0"/>
        <v>EDUC OK</v>
      </c>
      <c r="E14" s="70">
        <v>1</v>
      </c>
      <c r="F14" s="70">
        <v>20</v>
      </c>
      <c r="G14" s="70">
        <v>1</v>
      </c>
      <c r="H14" s="70">
        <v>1</v>
      </c>
      <c r="I14" s="24"/>
      <c r="J14" s="26">
        <f t="shared" si="4"/>
        <v>2</v>
      </c>
      <c r="K14" s="26">
        <f t="shared" si="1"/>
        <v>17</v>
      </c>
      <c r="L14" s="26">
        <f t="shared" si="2"/>
        <v>1</v>
      </c>
      <c r="M14" s="26">
        <f t="shared" si="3"/>
        <v>1</v>
      </c>
      <c r="N14" s="51">
        <f t="shared" si="5"/>
        <v>20</v>
      </c>
      <c r="O14" s="34" t="s">
        <v>170</v>
      </c>
    </row>
    <row r="15" spans="1:15" ht="17.25" customHeight="1" x14ac:dyDescent="0.3">
      <c r="A15" s="44">
        <v>4</v>
      </c>
      <c r="B15" s="64" t="s">
        <v>102</v>
      </c>
      <c r="C15" s="64">
        <v>1</v>
      </c>
      <c r="D15" s="34" t="str">
        <f t="shared" si="0"/>
        <v>EDUC OK</v>
      </c>
      <c r="E15" s="70">
        <v>1</v>
      </c>
      <c r="F15" s="64">
        <v>19</v>
      </c>
      <c r="G15" s="64">
        <v>0</v>
      </c>
      <c r="H15" s="64">
        <v>1</v>
      </c>
      <c r="I15" s="24"/>
      <c r="J15" s="26">
        <f t="shared" si="4"/>
        <v>2</v>
      </c>
      <c r="K15" s="26">
        <f t="shared" si="1"/>
        <v>16.149999999999999</v>
      </c>
      <c r="L15" s="26">
        <f t="shared" si="2"/>
        <v>1</v>
      </c>
      <c r="M15" s="26">
        <f t="shared" si="3"/>
        <v>0</v>
      </c>
      <c r="N15" s="51">
        <f t="shared" si="5"/>
        <v>19.149999999999999</v>
      </c>
      <c r="O15" s="34" t="s">
        <v>170</v>
      </c>
    </row>
    <row r="16" spans="1:15" ht="17.25" customHeight="1" x14ac:dyDescent="0.3">
      <c r="A16" s="44">
        <v>5</v>
      </c>
      <c r="B16" s="64" t="s">
        <v>139</v>
      </c>
      <c r="C16" s="64">
        <v>1</v>
      </c>
      <c r="D16" s="34" t="str">
        <f t="shared" si="0"/>
        <v>EDUC OK</v>
      </c>
      <c r="E16" s="70">
        <v>1</v>
      </c>
      <c r="F16" s="64">
        <v>19</v>
      </c>
      <c r="G16" s="64">
        <v>1</v>
      </c>
      <c r="H16" s="64">
        <v>1</v>
      </c>
      <c r="I16" s="24"/>
      <c r="J16" s="26">
        <f t="shared" si="4"/>
        <v>2</v>
      </c>
      <c r="K16" s="26">
        <f t="shared" si="1"/>
        <v>16.149999999999999</v>
      </c>
      <c r="L16" s="26">
        <f t="shared" si="2"/>
        <v>1</v>
      </c>
      <c r="M16" s="26">
        <f t="shared" si="3"/>
        <v>1</v>
      </c>
      <c r="N16" s="51">
        <f t="shared" si="5"/>
        <v>19.149999999999999</v>
      </c>
      <c r="O16" s="34" t="s">
        <v>170</v>
      </c>
    </row>
    <row r="17" spans="1:15" ht="17.25" customHeight="1" x14ac:dyDescent="0.3">
      <c r="A17" s="44">
        <v>6</v>
      </c>
      <c r="B17" s="64" t="s">
        <v>118</v>
      </c>
      <c r="C17" s="64">
        <v>1</v>
      </c>
      <c r="D17" s="34" t="str">
        <f t="shared" si="0"/>
        <v>EDUC OK</v>
      </c>
      <c r="E17" s="70">
        <v>1</v>
      </c>
      <c r="F17" s="70">
        <v>18</v>
      </c>
      <c r="G17" s="70">
        <v>1</v>
      </c>
      <c r="H17" s="70">
        <v>1</v>
      </c>
      <c r="I17" s="24"/>
      <c r="J17" s="26">
        <f t="shared" si="4"/>
        <v>2</v>
      </c>
      <c r="K17" s="26">
        <f t="shared" si="1"/>
        <v>15.299999999999999</v>
      </c>
      <c r="L17" s="26">
        <f t="shared" si="2"/>
        <v>1</v>
      </c>
      <c r="M17" s="26">
        <f t="shared" si="3"/>
        <v>1</v>
      </c>
      <c r="N17" s="51">
        <f t="shared" si="5"/>
        <v>18.299999999999997</v>
      </c>
      <c r="O17" s="34" t="s">
        <v>170</v>
      </c>
    </row>
    <row r="18" spans="1:15" ht="17.25" customHeight="1" x14ac:dyDescent="0.3">
      <c r="A18" s="44">
        <v>7</v>
      </c>
      <c r="B18" s="64" t="s">
        <v>141</v>
      </c>
      <c r="C18" s="64">
        <v>1</v>
      </c>
      <c r="D18" s="34" t="str">
        <f t="shared" si="0"/>
        <v>EDUC OK</v>
      </c>
      <c r="E18" s="70">
        <v>2</v>
      </c>
      <c r="F18" s="70">
        <v>20</v>
      </c>
      <c r="G18" s="70">
        <v>1</v>
      </c>
      <c r="H18" s="70">
        <v>1</v>
      </c>
      <c r="I18" s="24"/>
      <c r="J18" s="26">
        <f t="shared" si="4"/>
        <v>0</v>
      </c>
      <c r="K18" s="26">
        <f t="shared" si="1"/>
        <v>17</v>
      </c>
      <c r="L18" s="26">
        <f t="shared" si="2"/>
        <v>1</v>
      </c>
      <c r="M18" s="26">
        <f t="shared" si="3"/>
        <v>1</v>
      </c>
      <c r="N18" s="51">
        <f t="shared" si="5"/>
        <v>18</v>
      </c>
      <c r="O18" s="34" t="s">
        <v>170</v>
      </c>
    </row>
    <row r="19" spans="1:15" ht="17.25" customHeight="1" x14ac:dyDescent="0.3">
      <c r="A19" s="44">
        <v>8</v>
      </c>
      <c r="B19" s="64" t="s">
        <v>46</v>
      </c>
      <c r="C19" s="64">
        <v>1</v>
      </c>
      <c r="D19" s="34" t="str">
        <f t="shared" si="0"/>
        <v>EDUC OK</v>
      </c>
      <c r="E19" s="70">
        <v>1</v>
      </c>
      <c r="F19" s="70">
        <v>18</v>
      </c>
      <c r="G19" s="70">
        <v>1</v>
      </c>
      <c r="H19" s="70">
        <v>2</v>
      </c>
      <c r="I19" s="24"/>
      <c r="J19" s="26">
        <f t="shared" si="4"/>
        <v>2</v>
      </c>
      <c r="K19" s="26">
        <f t="shared" si="1"/>
        <v>15.299999999999999</v>
      </c>
      <c r="L19" s="26">
        <f t="shared" si="2"/>
        <v>0</v>
      </c>
      <c r="M19" s="26">
        <f t="shared" si="3"/>
        <v>1</v>
      </c>
      <c r="N19" s="51">
        <f t="shared" si="5"/>
        <v>17.299999999999997</v>
      </c>
      <c r="O19" s="34" t="s">
        <v>170</v>
      </c>
    </row>
    <row r="20" spans="1:15" ht="17.25" customHeight="1" x14ac:dyDescent="0.3">
      <c r="A20" s="44">
        <v>9</v>
      </c>
      <c r="B20" s="64" t="s">
        <v>63</v>
      </c>
      <c r="C20" s="64">
        <v>1</v>
      </c>
      <c r="D20" s="34" t="str">
        <f t="shared" si="0"/>
        <v>EDUC OK</v>
      </c>
      <c r="E20" s="70">
        <v>1</v>
      </c>
      <c r="F20" s="70">
        <v>18</v>
      </c>
      <c r="G20" s="70">
        <v>1</v>
      </c>
      <c r="H20" s="70">
        <v>2</v>
      </c>
      <c r="I20" s="24"/>
      <c r="J20" s="26">
        <f t="shared" si="4"/>
        <v>2</v>
      </c>
      <c r="K20" s="26">
        <f t="shared" si="1"/>
        <v>15.299999999999999</v>
      </c>
      <c r="L20" s="26">
        <f t="shared" si="2"/>
        <v>0</v>
      </c>
      <c r="M20" s="26">
        <f t="shared" si="3"/>
        <v>1</v>
      </c>
      <c r="N20" s="51">
        <f t="shared" si="5"/>
        <v>17.299999999999997</v>
      </c>
      <c r="O20" s="34" t="s">
        <v>170</v>
      </c>
    </row>
    <row r="21" spans="1:15" ht="17.25" customHeight="1" x14ac:dyDescent="0.3">
      <c r="A21" s="44">
        <v>10</v>
      </c>
      <c r="B21" s="64" t="s">
        <v>50</v>
      </c>
      <c r="C21" s="64">
        <v>1</v>
      </c>
      <c r="D21" s="34" t="str">
        <f t="shared" si="0"/>
        <v>EDUC OK</v>
      </c>
      <c r="E21" s="70">
        <v>2</v>
      </c>
      <c r="F21" s="70">
        <v>19</v>
      </c>
      <c r="G21" s="70">
        <v>1</v>
      </c>
      <c r="H21" s="70">
        <v>1</v>
      </c>
      <c r="I21" s="24"/>
      <c r="J21" s="26">
        <f t="shared" si="4"/>
        <v>0</v>
      </c>
      <c r="K21" s="26">
        <f t="shared" si="1"/>
        <v>16.149999999999999</v>
      </c>
      <c r="L21" s="26">
        <f t="shared" si="2"/>
        <v>1</v>
      </c>
      <c r="M21" s="26">
        <f t="shared" si="3"/>
        <v>1</v>
      </c>
      <c r="N21" s="51">
        <f t="shared" si="5"/>
        <v>17.149999999999999</v>
      </c>
      <c r="O21" s="34" t="s">
        <v>170</v>
      </c>
    </row>
    <row r="22" spans="1:15" ht="17.25" customHeight="1" x14ac:dyDescent="0.3">
      <c r="A22" s="44">
        <v>11</v>
      </c>
      <c r="B22" s="64" t="s">
        <v>120</v>
      </c>
      <c r="C22" s="64">
        <v>1</v>
      </c>
      <c r="D22" s="34" t="str">
        <f t="shared" si="0"/>
        <v>EDUC OK</v>
      </c>
      <c r="E22" s="70">
        <v>2</v>
      </c>
      <c r="F22" s="70">
        <v>19</v>
      </c>
      <c r="G22" s="70">
        <v>1</v>
      </c>
      <c r="H22" s="70">
        <v>1</v>
      </c>
      <c r="I22" s="24"/>
      <c r="J22" s="26">
        <f t="shared" si="4"/>
        <v>0</v>
      </c>
      <c r="K22" s="26">
        <f t="shared" si="1"/>
        <v>16.149999999999999</v>
      </c>
      <c r="L22" s="26">
        <f t="shared" si="2"/>
        <v>1</v>
      </c>
      <c r="M22" s="26">
        <f t="shared" si="3"/>
        <v>1</v>
      </c>
      <c r="N22" s="51">
        <f t="shared" si="5"/>
        <v>17.149999999999999</v>
      </c>
      <c r="O22" s="34" t="s">
        <v>170</v>
      </c>
    </row>
    <row r="23" spans="1:15" ht="17.25" customHeight="1" x14ac:dyDescent="0.3">
      <c r="A23" s="44">
        <v>12</v>
      </c>
      <c r="B23" s="64" t="s">
        <v>109</v>
      </c>
      <c r="C23" s="64">
        <v>1</v>
      </c>
      <c r="D23" s="34" t="str">
        <f t="shared" si="0"/>
        <v>EDUC OK</v>
      </c>
      <c r="E23" s="70">
        <v>1</v>
      </c>
      <c r="F23" s="70">
        <v>16</v>
      </c>
      <c r="G23" s="70">
        <v>1</v>
      </c>
      <c r="H23" s="70">
        <v>1</v>
      </c>
      <c r="I23" s="24"/>
      <c r="J23" s="26">
        <f t="shared" si="4"/>
        <v>2</v>
      </c>
      <c r="K23" s="26">
        <f t="shared" si="1"/>
        <v>13.6</v>
      </c>
      <c r="L23" s="26">
        <f t="shared" si="2"/>
        <v>1</v>
      </c>
      <c r="M23" s="26">
        <f t="shared" si="3"/>
        <v>1</v>
      </c>
      <c r="N23" s="51">
        <f t="shared" si="5"/>
        <v>16.600000000000001</v>
      </c>
      <c r="O23" s="34" t="s">
        <v>170</v>
      </c>
    </row>
    <row r="24" spans="1:15" ht="17.25" customHeight="1" x14ac:dyDescent="0.3">
      <c r="A24" s="44">
        <v>13</v>
      </c>
      <c r="B24" s="64" t="s">
        <v>115</v>
      </c>
      <c r="C24" s="64">
        <v>1</v>
      </c>
      <c r="D24" s="34" t="str">
        <f t="shared" si="0"/>
        <v>EDUC OK</v>
      </c>
      <c r="E24" s="70">
        <v>1</v>
      </c>
      <c r="F24" s="70">
        <v>16</v>
      </c>
      <c r="G24" s="70">
        <v>1</v>
      </c>
      <c r="H24" s="70">
        <v>1</v>
      </c>
      <c r="I24" s="24"/>
      <c r="J24" s="26">
        <f t="shared" si="4"/>
        <v>2</v>
      </c>
      <c r="K24" s="26">
        <f t="shared" si="1"/>
        <v>13.6</v>
      </c>
      <c r="L24" s="26">
        <f t="shared" si="2"/>
        <v>1</v>
      </c>
      <c r="M24" s="26">
        <f t="shared" si="3"/>
        <v>1</v>
      </c>
      <c r="N24" s="51">
        <f t="shared" si="5"/>
        <v>16.600000000000001</v>
      </c>
      <c r="O24" s="34" t="s">
        <v>170</v>
      </c>
    </row>
    <row r="25" spans="1:15" ht="17.25" customHeight="1" x14ac:dyDescent="0.3">
      <c r="A25" s="44">
        <v>14</v>
      </c>
      <c r="B25" s="64" t="s">
        <v>145</v>
      </c>
      <c r="C25" s="64">
        <v>1</v>
      </c>
      <c r="D25" s="34" t="str">
        <f t="shared" si="0"/>
        <v>EDUC OK</v>
      </c>
      <c r="E25" s="70">
        <v>1</v>
      </c>
      <c r="F25" s="70">
        <v>16</v>
      </c>
      <c r="G25" s="70">
        <v>1</v>
      </c>
      <c r="H25" s="70">
        <v>1</v>
      </c>
      <c r="I25" s="24"/>
      <c r="J25" s="26">
        <f t="shared" si="4"/>
        <v>2</v>
      </c>
      <c r="K25" s="26">
        <f t="shared" si="1"/>
        <v>13.6</v>
      </c>
      <c r="L25" s="26">
        <f t="shared" si="2"/>
        <v>1</v>
      </c>
      <c r="M25" s="26">
        <f t="shared" si="3"/>
        <v>1</v>
      </c>
      <c r="N25" s="51">
        <f t="shared" si="5"/>
        <v>16.600000000000001</v>
      </c>
      <c r="O25" s="34" t="s">
        <v>170</v>
      </c>
    </row>
    <row r="26" spans="1:15" ht="17.25" customHeight="1" x14ac:dyDescent="0.3">
      <c r="A26" s="44">
        <v>15</v>
      </c>
      <c r="B26" s="64" t="s">
        <v>69</v>
      </c>
      <c r="C26" s="64">
        <v>1</v>
      </c>
      <c r="D26" s="34" t="str">
        <f t="shared" si="0"/>
        <v>EDUC OK</v>
      </c>
      <c r="E26" s="70">
        <v>1</v>
      </c>
      <c r="F26" s="70">
        <v>17</v>
      </c>
      <c r="G26" s="70">
        <v>1</v>
      </c>
      <c r="H26" s="70">
        <v>2</v>
      </c>
      <c r="I26" s="24"/>
      <c r="J26" s="26">
        <f t="shared" si="4"/>
        <v>2</v>
      </c>
      <c r="K26" s="26">
        <f t="shared" si="1"/>
        <v>14.45</v>
      </c>
      <c r="L26" s="26">
        <f t="shared" si="2"/>
        <v>0</v>
      </c>
      <c r="M26" s="26">
        <f t="shared" si="3"/>
        <v>1</v>
      </c>
      <c r="N26" s="51">
        <f t="shared" si="5"/>
        <v>16.45</v>
      </c>
      <c r="O26" s="34" t="s">
        <v>170</v>
      </c>
    </row>
    <row r="27" spans="1:15" ht="17.25" customHeight="1" x14ac:dyDescent="0.3">
      <c r="A27" s="44">
        <v>16</v>
      </c>
      <c r="B27" s="64" t="s">
        <v>107</v>
      </c>
      <c r="C27" s="64">
        <v>1</v>
      </c>
      <c r="D27" s="34" t="str">
        <f t="shared" si="0"/>
        <v>EDUC OK</v>
      </c>
      <c r="E27" s="70">
        <v>2</v>
      </c>
      <c r="F27" s="64">
        <v>18</v>
      </c>
      <c r="G27" s="64">
        <v>1</v>
      </c>
      <c r="H27" s="64">
        <v>1</v>
      </c>
      <c r="I27" s="24"/>
      <c r="J27" s="26">
        <f t="shared" si="4"/>
        <v>0</v>
      </c>
      <c r="K27" s="26">
        <f t="shared" si="1"/>
        <v>15.299999999999999</v>
      </c>
      <c r="L27" s="26">
        <f t="shared" si="2"/>
        <v>1</v>
      </c>
      <c r="M27" s="26">
        <f t="shared" si="3"/>
        <v>1</v>
      </c>
      <c r="N27" s="51">
        <f t="shared" si="5"/>
        <v>16.299999999999997</v>
      </c>
      <c r="O27" s="34" t="s">
        <v>170</v>
      </c>
    </row>
    <row r="28" spans="1:15" ht="17.25" customHeight="1" x14ac:dyDescent="0.3">
      <c r="A28" s="44">
        <v>17</v>
      </c>
      <c r="B28" s="64" t="s">
        <v>42</v>
      </c>
      <c r="C28" s="64">
        <v>1</v>
      </c>
      <c r="D28" s="34" t="str">
        <f t="shared" si="0"/>
        <v>EDUC OK</v>
      </c>
      <c r="E28" s="70">
        <v>1</v>
      </c>
      <c r="F28" s="70">
        <v>15</v>
      </c>
      <c r="G28" s="70">
        <v>0</v>
      </c>
      <c r="H28" s="70">
        <v>1</v>
      </c>
      <c r="I28" s="24"/>
      <c r="J28" s="26">
        <f t="shared" si="4"/>
        <v>2</v>
      </c>
      <c r="K28" s="26">
        <f t="shared" si="1"/>
        <v>12.75</v>
      </c>
      <c r="L28" s="26">
        <f t="shared" si="2"/>
        <v>1</v>
      </c>
      <c r="M28" s="26">
        <f t="shared" si="3"/>
        <v>0</v>
      </c>
      <c r="N28" s="51">
        <f t="shared" si="5"/>
        <v>15.75</v>
      </c>
      <c r="O28" s="34" t="s">
        <v>170</v>
      </c>
    </row>
    <row r="29" spans="1:15" ht="17.25" customHeight="1" x14ac:dyDescent="0.3">
      <c r="A29" s="44">
        <v>18</v>
      </c>
      <c r="B29" s="64" t="s">
        <v>75</v>
      </c>
      <c r="C29" s="64">
        <v>1</v>
      </c>
      <c r="D29" s="34" t="str">
        <f t="shared" si="0"/>
        <v>EDUC OK</v>
      </c>
      <c r="E29" s="70">
        <v>1</v>
      </c>
      <c r="F29" s="70">
        <v>16</v>
      </c>
      <c r="G29" s="70">
        <v>1</v>
      </c>
      <c r="H29" s="70">
        <v>2</v>
      </c>
      <c r="I29" s="24"/>
      <c r="J29" s="26">
        <f t="shared" si="4"/>
        <v>2</v>
      </c>
      <c r="K29" s="26">
        <f t="shared" si="1"/>
        <v>13.6</v>
      </c>
      <c r="L29" s="26">
        <f t="shared" si="2"/>
        <v>0</v>
      </c>
      <c r="M29" s="26">
        <f t="shared" si="3"/>
        <v>1</v>
      </c>
      <c r="N29" s="51">
        <f t="shared" si="5"/>
        <v>15.6</v>
      </c>
      <c r="O29" s="34" t="s">
        <v>170</v>
      </c>
    </row>
    <row r="30" spans="1:15" ht="17.25" customHeight="1" x14ac:dyDescent="0.3">
      <c r="A30" s="44">
        <v>19</v>
      </c>
      <c r="B30" s="64" t="s">
        <v>114</v>
      </c>
      <c r="C30" s="64">
        <v>1</v>
      </c>
      <c r="D30" s="34" t="str">
        <f t="shared" si="0"/>
        <v>EDUC OK</v>
      </c>
      <c r="E30" s="70">
        <v>2</v>
      </c>
      <c r="F30" s="64">
        <v>17</v>
      </c>
      <c r="G30" s="64">
        <v>0</v>
      </c>
      <c r="H30" s="64">
        <v>1</v>
      </c>
      <c r="I30" s="24"/>
      <c r="J30" s="26">
        <f t="shared" si="4"/>
        <v>0</v>
      </c>
      <c r="K30" s="26">
        <f t="shared" si="1"/>
        <v>14.45</v>
      </c>
      <c r="L30" s="26">
        <f t="shared" si="2"/>
        <v>1</v>
      </c>
      <c r="M30" s="26">
        <f t="shared" si="3"/>
        <v>0</v>
      </c>
      <c r="N30" s="51">
        <f t="shared" si="5"/>
        <v>15.45</v>
      </c>
      <c r="O30" s="34" t="s">
        <v>170</v>
      </c>
    </row>
    <row r="31" spans="1:15" ht="17.25" customHeight="1" x14ac:dyDescent="0.3">
      <c r="A31" s="44">
        <v>20</v>
      </c>
      <c r="B31" s="64" t="s">
        <v>104</v>
      </c>
      <c r="C31" s="64">
        <v>1</v>
      </c>
      <c r="D31" s="34" t="str">
        <f t="shared" si="0"/>
        <v>EDUC OK</v>
      </c>
      <c r="E31" s="70">
        <v>1</v>
      </c>
      <c r="F31" s="70">
        <v>14</v>
      </c>
      <c r="G31" s="70">
        <v>1</v>
      </c>
      <c r="H31" s="71">
        <v>1</v>
      </c>
      <c r="I31" s="24"/>
      <c r="J31" s="26">
        <f t="shared" si="4"/>
        <v>2</v>
      </c>
      <c r="K31" s="26">
        <f t="shared" si="1"/>
        <v>11.9</v>
      </c>
      <c r="L31" s="26">
        <f t="shared" si="2"/>
        <v>1</v>
      </c>
      <c r="M31" s="26">
        <f t="shared" si="3"/>
        <v>1</v>
      </c>
      <c r="N31" s="51">
        <f t="shared" si="5"/>
        <v>14.9</v>
      </c>
      <c r="O31" s="34" t="s">
        <v>170</v>
      </c>
    </row>
    <row r="32" spans="1:15" ht="17.25" customHeight="1" x14ac:dyDescent="0.3">
      <c r="A32" s="44">
        <v>21</v>
      </c>
      <c r="B32" s="64" t="s">
        <v>116</v>
      </c>
      <c r="C32" s="64">
        <v>1</v>
      </c>
      <c r="D32" s="34" t="str">
        <f t="shared" si="0"/>
        <v>EDUC OK</v>
      </c>
      <c r="E32" s="70">
        <v>1</v>
      </c>
      <c r="F32" s="70">
        <v>14</v>
      </c>
      <c r="G32" s="70">
        <v>1</v>
      </c>
      <c r="H32" s="70">
        <v>1</v>
      </c>
      <c r="I32" s="24"/>
      <c r="J32" s="26">
        <f t="shared" si="4"/>
        <v>2</v>
      </c>
      <c r="K32" s="26">
        <f t="shared" si="1"/>
        <v>11.9</v>
      </c>
      <c r="L32" s="26">
        <f t="shared" si="2"/>
        <v>1</v>
      </c>
      <c r="M32" s="26">
        <f t="shared" si="3"/>
        <v>1</v>
      </c>
      <c r="N32" s="51">
        <f t="shared" si="5"/>
        <v>14.9</v>
      </c>
      <c r="O32" s="34" t="s">
        <v>170</v>
      </c>
    </row>
    <row r="33" spans="1:15" ht="17.25" customHeight="1" x14ac:dyDescent="0.3">
      <c r="A33" s="44">
        <v>22</v>
      </c>
      <c r="B33" s="64" t="s">
        <v>56</v>
      </c>
      <c r="C33" s="64">
        <v>1</v>
      </c>
      <c r="D33" s="34" t="str">
        <f t="shared" si="0"/>
        <v>EDUC OK</v>
      </c>
      <c r="E33" s="70">
        <v>1</v>
      </c>
      <c r="F33" s="70">
        <v>15</v>
      </c>
      <c r="G33" s="70">
        <v>0</v>
      </c>
      <c r="H33" s="70">
        <v>2</v>
      </c>
      <c r="I33" s="24"/>
      <c r="J33" s="26">
        <f t="shared" si="4"/>
        <v>2</v>
      </c>
      <c r="K33" s="26">
        <f t="shared" si="1"/>
        <v>12.75</v>
      </c>
      <c r="L33" s="26">
        <f t="shared" si="2"/>
        <v>0</v>
      </c>
      <c r="M33" s="26">
        <f t="shared" si="3"/>
        <v>0</v>
      </c>
      <c r="N33" s="51">
        <f t="shared" si="5"/>
        <v>14.75</v>
      </c>
      <c r="O33" s="34" t="s">
        <v>170</v>
      </c>
    </row>
    <row r="34" spans="1:15" ht="17.25" customHeight="1" x14ac:dyDescent="0.3">
      <c r="A34" s="44">
        <v>23</v>
      </c>
      <c r="B34" s="64" t="s">
        <v>44</v>
      </c>
      <c r="C34" s="64">
        <v>1</v>
      </c>
      <c r="D34" s="34" t="str">
        <f t="shared" si="0"/>
        <v>EDUC OK</v>
      </c>
      <c r="E34" s="70">
        <v>2</v>
      </c>
      <c r="F34" s="70">
        <v>16</v>
      </c>
      <c r="G34" s="70">
        <v>1</v>
      </c>
      <c r="H34" s="70">
        <v>1</v>
      </c>
      <c r="I34" s="24"/>
      <c r="J34" s="26">
        <f t="shared" si="4"/>
        <v>0</v>
      </c>
      <c r="K34" s="26">
        <f t="shared" si="1"/>
        <v>13.6</v>
      </c>
      <c r="L34" s="26">
        <f t="shared" si="2"/>
        <v>1</v>
      </c>
      <c r="M34" s="26">
        <f t="shared" si="3"/>
        <v>1</v>
      </c>
      <c r="N34" s="51">
        <f t="shared" si="5"/>
        <v>14.6</v>
      </c>
      <c r="O34" s="34" t="s">
        <v>170</v>
      </c>
    </row>
    <row r="35" spans="1:15" ht="17.25" customHeight="1" x14ac:dyDescent="0.3">
      <c r="A35" s="44">
        <v>24</v>
      </c>
      <c r="B35" s="64" t="s">
        <v>162</v>
      </c>
      <c r="C35" s="64">
        <v>1</v>
      </c>
      <c r="D35" s="34" t="str">
        <f t="shared" si="0"/>
        <v>EDUC OK</v>
      </c>
      <c r="E35" s="70"/>
      <c r="F35" s="64">
        <v>16</v>
      </c>
      <c r="G35" s="64">
        <v>1</v>
      </c>
      <c r="H35" s="71">
        <v>1</v>
      </c>
      <c r="I35" s="24"/>
      <c r="J35" s="26">
        <f t="shared" si="4"/>
        <v>0</v>
      </c>
      <c r="K35" s="26">
        <f t="shared" si="1"/>
        <v>13.6</v>
      </c>
      <c r="L35" s="26">
        <f t="shared" si="2"/>
        <v>1</v>
      </c>
      <c r="M35" s="26">
        <f t="shared" si="3"/>
        <v>1</v>
      </c>
      <c r="N35" s="51">
        <f t="shared" si="5"/>
        <v>14.6</v>
      </c>
      <c r="O35" s="34" t="s">
        <v>170</v>
      </c>
    </row>
    <row r="36" spans="1:15" ht="17.25" customHeight="1" x14ac:dyDescent="0.3">
      <c r="A36" s="44">
        <v>25</v>
      </c>
      <c r="B36" s="64" t="s">
        <v>105</v>
      </c>
      <c r="C36" s="64">
        <v>1</v>
      </c>
      <c r="D36" s="34" t="str">
        <f t="shared" si="0"/>
        <v>EDUC OK</v>
      </c>
      <c r="E36" s="70">
        <v>2</v>
      </c>
      <c r="F36" s="70">
        <v>16</v>
      </c>
      <c r="G36" s="70">
        <v>0</v>
      </c>
      <c r="H36" s="70">
        <v>1</v>
      </c>
      <c r="I36" s="24"/>
      <c r="J36" s="26">
        <f t="shared" si="4"/>
        <v>0</v>
      </c>
      <c r="K36" s="26">
        <f t="shared" si="1"/>
        <v>13.6</v>
      </c>
      <c r="L36" s="26">
        <f t="shared" si="2"/>
        <v>1</v>
      </c>
      <c r="M36" s="26">
        <f t="shared" si="3"/>
        <v>0</v>
      </c>
      <c r="N36" s="51">
        <f t="shared" si="5"/>
        <v>14.6</v>
      </c>
      <c r="O36" s="34" t="s">
        <v>170</v>
      </c>
    </row>
    <row r="37" spans="1:15" ht="17.25" customHeight="1" x14ac:dyDescent="0.3">
      <c r="A37" s="44">
        <v>26</v>
      </c>
      <c r="B37" s="64" t="s">
        <v>98</v>
      </c>
      <c r="C37" s="64">
        <v>1</v>
      </c>
      <c r="D37" s="34" t="str">
        <f t="shared" si="0"/>
        <v>EDUC OK</v>
      </c>
      <c r="E37" s="70">
        <v>2</v>
      </c>
      <c r="F37" s="70">
        <v>17</v>
      </c>
      <c r="G37" s="70">
        <v>0</v>
      </c>
      <c r="H37" s="70">
        <v>2</v>
      </c>
      <c r="I37" s="24"/>
      <c r="J37" s="26">
        <f t="shared" si="4"/>
        <v>0</v>
      </c>
      <c r="K37" s="26">
        <f t="shared" si="1"/>
        <v>14.45</v>
      </c>
      <c r="L37" s="26">
        <f t="shared" si="2"/>
        <v>0</v>
      </c>
      <c r="M37" s="26">
        <f t="shared" si="3"/>
        <v>0</v>
      </c>
      <c r="N37" s="51">
        <f t="shared" si="5"/>
        <v>14.45</v>
      </c>
      <c r="O37" s="34" t="s">
        <v>170</v>
      </c>
    </row>
    <row r="38" spans="1:15" ht="17.25" customHeight="1" x14ac:dyDescent="0.3">
      <c r="A38" s="44">
        <v>27</v>
      </c>
      <c r="B38" s="66" t="s">
        <v>78</v>
      </c>
      <c r="C38" s="64">
        <v>1</v>
      </c>
      <c r="D38" s="34" t="str">
        <f t="shared" si="0"/>
        <v>EDUC OK</v>
      </c>
      <c r="E38" s="70">
        <v>1</v>
      </c>
      <c r="F38" s="71">
        <v>13</v>
      </c>
      <c r="G38" s="71">
        <v>1</v>
      </c>
      <c r="H38" s="71">
        <v>1</v>
      </c>
      <c r="I38" s="24"/>
      <c r="J38" s="26">
        <f t="shared" si="4"/>
        <v>2</v>
      </c>
      <c r="K38" s="26">
        <f t="shared" si="1"/>
        <v>11.049999999999999</v>
      </c>
      <c r="L38" s="26">
        <f t="shared" si="2"/>
        <v>1</v>
      </c>
      <c r="M38" s="26">
        <f t="shared" si="3"/>
        <v>1</v>
      </c>
      <c r="N38" s="51">
        <f t="shared" si="5"/>
        <v>14.049999999999999</v>
      </c>
      <c r="O38" s="34" t="s">
        <v>170</v>
      </c>
    </row>
    <row r="39" spans="1:15" ht="17.25" customHeight="1" x14ac:dyDescent="0.3">
      <c r="A39" s="44">
        <v>28</v>
      </c>
      <c r="B39" s="64" t="s">
        <v>119</v>
      </c>
      <c r="C39" s="64">
        <v>1</v>
      </c>
      <c r="D39" s="34" t="str">
        <f t="shared" si="0"/>
        <v>EDUC OK</v>
      </c>
      <c r="E39" s="70">
        <v>1</v>
      </c>
      <c r="F39" s="70">
        <v>14</v>
      </c>
      <c r="G39" s="70">
        <v>1</v>
      </c>
      <c r="H39" s="70">
        <v>2</v>
      </c>
      <c r="I39" s="24"/>
      <c r="J39" s="26">
        <f t="shared" si="4"/>
        <v>2</v>
      </c>
      <c r="K39" s="26">
        <f t="shared" si="1"/>
        <v>11.9</v>
      </c>
      <c r="L39" s="26">
        <f t="shared" si="2"/>
        <v>0</v>
      </c>
      <c r="M39" s="26">
        <f t="shared" si="3"/>
        <v>1</v>
      </c>
      <c r="N39" s="51">
        <f t="shared" si="5"/>
        <v>13.9</v>
      </c>
      <c r="O39" s="34" t="s">
        <v>170</v>
      </c>
    </row>
    <row r="40" spans="1:15" ht="17.25" customHeight="1" x14ac:dyDescent="0.3">
      <c r="A40" s="44">
        <v>29</v>
      </c>
      <c r="B40" s="64" t="s">
        <v>140</v>
      </c>
      <c r="C40" s="64">
        <v>1</v>
      </c>
      <c r="D40" s="34" t="str">
        <f t="shared" si="0"/>
        <v>EDUC OK</v>
      </c>
      <c r="E40" s="70">
        <v>1</v>
      </c>
      <c r="F40" s="64">
        <v>14</v>
      </c>
      <c r="G40" s="64">
        <v>1</v>
      </c>
      <c r="H40" s="64">
        <v>2</v>
      </c>
      <c r="I40" s="24"/>
      <c r="J40" s="26">
        <f t="shared" si="4"/>
        <v>2</v>
      </c>
      <c r="K40" s="26">
        <f t="shared" si="1"/>
        <v>11.9</v>
      </c>
      <c r="L40" s="26">
        <f t="shared" si="2"/>
        <v>0</v>
      </c>
      <c r="M40" s="26">
        <f t="shared" si="3"/>
        <v>1</v>
      </c>
      <c r="N40" s="51">
        <f t="shared" si="5"/>
        <v>13.9</v>
      </c>
      <c r="O40" s="34" t="s">
        <v>170</v>
      </c>
    </row>
    <row r="41" spans="1:15" ht="17.25" customHeight="1" x14ac:dyDescent="0.3">
      <c r="A41" s="44">
        <v>30</v>
      </c>
      <c r="B41" s="64" t="s">
        <v>89</v>
      </c>
      <c r="C41" s="64">
        <v>1</v>
      </c>
      <c r="D41" s="34" t="str">
        <f t="shared" si="0"/>
        <v>EDUC OK</v>
      </c>
      <c r="E41" s="70">
        <v>2</v>
      </c>
      <c r="F41" s="70">
        <v>16</v>
      </c>
      <c r="G41" s="70">
        <v>0</v>
      </c>
      <c r="H41" s="70">
        <v>2</v>
      </c>
      <c r="I41" s="24"/>
      <c r="J41" s="26">
        <f t="shared" si="4"/>
        <v>0</v>
      </c>
      <c r="K41" s="26">
        <f t="shared" si="1"/>
        <v>13.6</v>
      </c>
      <c r="L41" s="26">
        <f t="shared" si="2"/>
        <v>0</v>
      </c>
      <c r="M41" s="26">
        <f t="shared" si="3"/>
        <v>0</v>
      </c>
      <c r="N41" s="51">
        <f t="shared" si="5"/>
        <v>13.6</v>
      </c>
      <c r="O41" s="34" t="s">
        <v>170</v>
      </c>
    </row>
    <row r="42" spans="1:15" ht="17.25" customHeight="1" x14ac:dyDescent="0.3">
      <c r="A42" s="44">
        <v>31</v>
      </c>
      <c r="B42" s="64" t="s">
        <v>131</v>
      </c>
      <c r="C42" s="64">
        <v>1</v>
      </c>
      <c r="D42" s="34" t="str">
        <f t="shared" si="0"/>
        <v>EDUC OK</v>
      </c>
      <c r="E42" s="70">
        <v>2</v>
      </c>
      <c r="F42" s="70">
        <v>16</v>
      </c>
      <c r="G42" s="70">
        <v>0</v>
      </c>
      <c r="H42" s="70">
        <v>2</v>
      </c>
      <c r="I42" s="24"/>
      <c r="J42" s="26">
        <f t="shared" si="4"/>
        <v>0</v>
      </c>
      <c r="K42" s="26">
        <f t="shared" si="1"/>
        <v>13.6</v>
      </c>
      <c r="L42" s="26">
        <f t="shared" si="2"/>
        <v>0</v>
      </c>
      <c r="M42" s="26">
        <f t="shared" si="3"/>
        <v>0</v>
      </c>
      <c r="N42" s="51">
        <f t="shared" si="5"/>
        <v>13.6</v>
      </c>
      <c r="O42" s="34" t="s">
        <v>170</v>
      </c>
    </row>
    <row r="43" spans="1:15" ht="17.25" customHeight="1" x14ac:dyDescent="0.3">
      <c r="A43" s="44">
        <v>32</v>
      </c>
      <c r="B43" s="64" t="s">
        <v>153</v>
      </c>
      <c r="C43" s="64">
        <v>1</v>
      </c>
      <c r="D43" s="34" t="str">
        <f t="shared" si="0"/>
        <v>EDUC OK</v>
      </c>
      <c r="E43" s="70">
        <v>2</v>
      </c>
      <c r="F43" s="70">
        <v>16</v>
      </c>
      <c r="G43" s="70">
        <v>1</v>
      </c>
      <c r="H43" s="70">
        <v>2</v>
      </c>
      <c r="I43" s="24"/>
      <c r="J43" s="26">
        <f t="shared" si="4"/>
        <v>0</v>
      </c>
      <c r="K43" s="26">
        <f t="shared" si="1"/>
        <v>13.6</v>
      </c>
      <c r="L43" s="26">
        <f t="shared" si="2"/>
        <v>0</v>
      </c>
      <c r="M43" s="26">
        <f t="shared" si="3"/>
        <v>1</v>
      </c>
      <c r="N43" s="51">
        <f t="shared" si="5"/>
        <v>13.6</v>
      </c>
      <c r="O43" s="34" t="s">
        <v>170</v>
      </c>
    </row>
    <row r="44" spans="1:15" ht="17.25" customHeight="1" x14ac:dyDescent="0.3">
      <c r="A44" s="44">
        <v>33</v>
      </c>
      <c r="B44" s="64" t="s">
        <v>45</v>
      </c>
      <c r="C44" s="64">
        <v>1</v>
      </c>
      <c r="D44" s="34" t="str">
        <f t="shared" ref="D44:D75" si="6">IF(C44=1,"EDUC OK",IF(C44=2,"EXCLUIDO", " "))</f>
        <v>EDUC OK</v>
      </c>
      <c r="E44" s="70">
        <v>1</v>
      </c>
      <c r="F44" s="70">
        <v>12</v>
      </c>
      <c r="G44" s="70">
        <v>1</v>
      </c>
      <c r="H44" s="70">
        <v>1</v>
      </c>
      <c r="I44" s="24"/>
      <c r="J44" s="26">
        <f t="shared" si="4"/>
        <v>2</v>
      </c>
      <c r="K44" s="26">
        <f t="shared" ref="K44:K75" si="7">IF(AND(F44&gt;=0, F44&lt;=20),F44*0.85,-99)</f>
        <v>10.199999999999999</v>
      </c>
      <c r="L44" s="26">
        <f t="shared" ref="L44:L75" si="8">IF(H44=1,1,0)</f>
        <v>1</v>
      </c>
      <c r="M44" s="26">
        <f t="shared" ref="M44:M75" si="9">IF(G44=1,1,0)</f>
        <v>1</v>
      </c>
      <c r="N44" s="51">
        <f t="shared" si="5"/>
        <v>13.2</v>
      </c>
      <c r="O44" s="34" t="s">
        <v>170</v>
      </c>
    </row>
    <row r="45" spans="1:15" ht="17.25" customHeight="1" x14ac:dyDescent="0.3">
      <c r="A45" s="44">
        <v>34</v>
      </c>
      <c r="B45" s="64" t="s">
        <v>80</v>
      </c>
      <c r="C45" s="64">
        <v>1</v>
      </c>
      <c r="D45" s="34" t="str">
        <f t="shared" si="6"/>
        <v>EDUC OK</v>
      </c>
      <c r="E45" s="70">
        <v>1</v>
      </c>
      <c r="F45" s="64">
        <v>12</v>
      </c>
      <c r="G45" s="64">
        <v>1</v>
      </c>
      <c r="H45" s="71">
        <v>1</v>
      </c>
      <c r="I45" s="24"/>
      <c r="J45" s="26">
        <f t="shared" ref="J45:J76" si="10">IF(E45=1,2,0)</f>
        <v>2</v>
      </c>
      <c r="K45" s="26">
        <f t="shared" si="7"/>
        <v>10.199999999999999</v>
      </c>
      <c r="L45" s="26">
        <f t="shared" si="8"/>
        <v>1</v>
      </c>
      <c r="M45" s="26">
        <f t="shared" si="9"/>
        <v>1</v>
      </c>
      <c r="N45" s="51">
        <f t="shared" ref="N45:N76" si="11">J45+K45+L45</f>
        <v>13.2</v>
      </c>
      <c r="O45" s="34" t="s">
        <v>170</v>
      </c>
    </row>
    <row r="46" spans="1:15" ht="17.25" customHeight="1" x14ac:dyDescent="0.3">
      <c r="A46" s="44">
        <v>35</v>
      </c>
      <c r="B46" s="64" t="s">
        <v>111</v>
      </c>
      <c r="C46" s="64">
        <v>1</v>
      </c>
      <c r="D46" s="34" t="str">
        <f t="shared" si="6"/>
        <v>EDUC OK</v>
      </c>
      <c r="E46" s="70">
        <v>1</v>
      </c>
      <c r="F46" s="70">
        <v>12</v>
      </c>
      <c r="G46" s="70">
        <v>1</v>
      </c>
      <c r="H46" s="70">
        <v>1</v>
      </c>
      <c r="I46" s="24"/>
      <c r="J46" s="26">
        <f t="shared" si="10"/>
        <v>2</v>
      </c>
      <c r="K46" s="26">
        <f t="shared" si="7"/>
        <v>10.199999999999999</v>
      </c>
      <c r="L46" s="26">
        <f t="shared" si="8"/>
        <v>1</v>
      </c>
      <c r="M46" s="26">
        <f t="shared" si="9"/>
        <v>1</v>
      </c>
      <c r="N46" s="51">
        <f t="shared" si="11"/>
        <v>13.2</v>
      </c>
      <c r="O46" s="34" t="s">
        <v>170</v>
      </c>
    </row>
    <row r="47" spans="1:15" ht="17.25" customHeight="1" x14ac:dyDescent="0.3">
      <c r="A47" s="44">
        <v>36</v>
      </c>
      <c r="B47" s="64" t="s">
        <v>130</v>
      </c>
      <c r="C47" s="64">
        <v>1</v>
      </c>
      <c r="D47" s="34" t="str">
        <f t="shared" si="6"/>
        <v>EDUC OK</v>
      </c>
      <c r="E47" s="70">
        <v>1</v>
      </c>
      <c r="F47" s="70">
        <v>12</v>
      </c>
      <c r="G47" s="70">
        <v>0</v>
      </c>
      <c r="H47" s="71">
        <v>1</v>
      </c>
      <c r="I47" s="24"/>
      <c r="J47" s="26">
        <f t="shared" si="10"/>
        <v>2</v>
      </c>
      <c r="K47" s="26">
        <f t="shared" si="7"/>
        <v>10.199999999999999</v>
      </c>
      <c r="L47" s="26">
        <f t="shared" si="8"/>
        <v>1</v>
      </c>
      <c r="M47" s="26">
        <f t="shared" si="9"/>
        <v>0</v>
      </c>
      <c r="N47" s="51">
        <f t="shared" si="11"/>
        <v>13.2</v>
      </c>
      <c r="O47" s="34" t="s">
        <v>170</v>
      </c>
    </row>
    <row r="48" spans="1:15" ht="17.25" customHeight="1" x14ac:dyDescent="0.3">
      <c r="A48" s="44">
        <v>37</v>
      </c>
      <c r="B48" s="64" t="s">
        <v>138</v>
      </c>
      <c r="C48" s="64">
        <v>1</v>
      </c>
      <c r="D48" s="34" t="str">
        <f t="shared" si="6"/>
        <v>EDUC OK</v>
      </c>
      <c r="E48" s="70">
        <v>1</v>
      </c>
      <c r="F48" s="64">
        <v>12</v>
      </c>
      <c r="G48" s="64">
        <v>1</v>
      </c>
      <c r="H48" s="70">
        <v>1</v>
      </c>
      <c r="I48" s="24"/>
      <c r="J48" s="26">
        <f t="shared" si="10"/>
        <v>2</v>
      </c>
      <c r="K48" s="26">
        <f t="shared" si="7"/>
        <v>10.199999999999999</v>
      </c>
      <c r="L48" s="26">
        <f t="shared" si="8"/>
        <v>1</v>
      </c>
      <c r="M48" s="26">
        <f t="shared" si="9"/>
        <v>1</v>
      </c>
      <c r="N48" s="51">
        <f t="shared" si="11"/>
        <v>13.2</v>
      </c>
      <c r="O48" s="34" t="s">
        <v>170</v>
      </c>
    </row>
    <row r="49" spans="1:15" ht="17.25" customHeight="1" x14ac:dyDescent="0.3">
      <c r="A49" s="44">
        <v>38</v>
      </c>
      <c r="B49" s="64" t="s">
        <v>52</v>
      </c>
      <c r="C49" s="64">
        <v>1</v>
      </c>
      <c r="D49" s="34" t="str">
        <f t="shared" si="6"/>
        <v>EDUC OK</v>
      </c>
      <c r="E49" s="70">
        <v>2</v>
      </c>
      <c r="F49" s="70">
        <v>14</v>
      </c>
      <c r="G49" s="70">
        <v>1</v>
      </c>
      <c r="H49" s="71">
        <v>1</v>
      </c>
      <c r="I49" s="24"/>
      <c r="J49" s="26">
        <f t="shared" si="10"/>
        <v>0</v>
      </c>
      <c r="K49" s="26">
        <f t="shared" si="7"/>
        <v>11.9</v>
      </c>
      <c r="L49" s="26">
        <f t="shared" si="8"/>
        <v>1</v>
      </c>
      <c r="M49" s="26">
        <f t="shared" si="9"/>
        <v>1</v>
      </c>
      <c r="N49" s="51">
        <f t="shared" si="11"/>
        <v>12.9</v>
      </c>
      <c r="O49" s="34" t="s">
        <v>170</v>
      </c>
    </row>
    <row r="50" spans="1:15" ht="17.25" customHeight="1" x14ac:dyDescent="0.3">
      <c r="A50" s="44">
        <v>39</v>
      </c>
      <c r="B50" s="64" t="s">
        <v>65</v>
      </c>
      <c r="C50" s="64">
        <v>1</v>
      </c>
      <c r="D50" s="34" t="str">
        <f t="shared" si="6"/>
        <v>EDUC OK</v>
      </c>
      <c r="E50" s="70">
        <v>2</v>
      </c>
      <c r="F50" s="70">
        <v>14</v>
      </c>
      <c r="G50" s="70">
        <v>1</v>
      </c>
      <c r="H50" s="70">
        <v>1</v>
      </c>
      <c r="I50" s="24"/>
      <c r="J50" s="26">
        <f t="shared" si="10"/>
        <v>0</v>
      </c>
      <c r="K50" s="26">
        <f t="shared" si="7"/>
        <v>11.9</v>
      </c>
      <c r="L50" s="26">
        <f t="shared" si="8"/>
        <v>1</v>
      </c>
      <c r="M50" s="26">
        <f t="shared" si="9"/>
        <v>1</v>
      </c>
      <c r="N50" s="51">
        <f t="shared" si="11"/>
        <v>12.9</v>
      </c>
      <c r="O50" s="34" t="s">
        <v>170</v>
      </c>
    </row>
    <row r="51" spans="1:15" ht="17.25" customHeight="1" x14ac:dyDescent="0.3">
      <c r="A51" s="44">
        <v>40</v>
      </c>
      <c r="B51" s="64" t="s">
        <v>73</v>
      </c>
      <c r="C51" s="64">
        <v>1</v>
      </c>
      <c r="D51" s="34" t="str">
        <f t="shared" si="6"/>
        <v>EDUC OK</v>
      </c>
      <c r="E51" s="70">
        <v>2</v>
      </c>
      <c r="F51" s="70">
        <v>14</v>
      </c>
      <c r="G51" s="70">
        <v>1</v>
      </c>
      <c r="H51" s="71">
        <v>1</v>
      </c>
      <c r="I51" s="24"/>
      <c r="J51" s="26">
        <f t="shared" si="10"/>
        <v>0</v>
      </c>
      <c r="K51" s="26">
        <f t="shared" si="7"/>
        <v>11.9</v>
      </c>
      <c r="L51" s="26">
        <f t="shared" si="8"/>
        <v>1</v>
      </c>
      <c r="M51" s="26">
        <f t="shared" si="9"/>
        <v>1</v>
      </c>
      <c r="N51" s="51">
        <f t="shared" si="11"/>
        <v>12.9</v>
      </c>
      <c r="O51" s="34" t="s">
        <v>170</v>
      </c>
    </row>
    <row r="52" spans="1:15" ht="17.25" customHeight="1" x14ac:dyDescent="0.3">
      <c r="A52" s="44">
        <v>41</v>
      </c>
      <c r="B52" s="64" t="s">
        <v>125</v>
      </c>
      <c r="C52" s="64">
        <v>1</v>
      </c>
      <c r="D52" s="34" t="str">
        <f t="shared" si="6"/>
        <v>EDUC OK</v>
      </c>
      <c r="E52" s="70">
        <v>2</v>
      </c>
      <c r="F52" s="70">
        <v>14</v>
      </c>
      <c r="G52" s="70">
        <v>1</v>
      </c>
      <c r="H52" s="70">
        <v>1</v>
      </c>
      <c r="I52" s="24"/>
      <c r="J52" s="26">
        <f t="shared" si="10"/>
        <v>0</v>
      </c>
      <c r="K52" s="26">
        <f t="shared" si="7"/>
        <v>11.9</v>
      </c>
      <c r="L52" s="26">
        <f t="shared" si="8"/>
        <v>1</v>
      </c>
      <c r="M52" s="26">
        <f t="shared" si="9"/>
        <v>1</v>
      </c>
      <c r="N52" s="51">
        <f t="shared" si="11"/>
        <v>12.9</v>
      </c>
      <c r="O52" s="34" t="s">
        <v>170</v>
      </c>
    </row>
    <row r="53" spans="1:15" ht="17.25" customHeight="1" x14ac:dyDescent="0.3">
      <c r="A53" s="44">
        <v>42</v>
      </c>
      <c r="B53" s="69" t="s">
        <v>161</v>
      </c>
      <c r="C53" s="64">
        <v>1</v>
      </c>
      <c r="D53" s="34" t="str">
        <f t="shared" si="6"/>
        <v>EDUC OK</v>
      </c>
      <c r="E53" s="70">
        <v>2</v>
      </c>
      <c r="F53" s="71">
        <v>14</v>
      </c>
      <c r="G53" s="71">
        <v>1</v>
      </c>
      <c r="H53" s="71">
        <v>1</v>
      </c>
      <c r="I53" s="24"/>
      <c r="J53" s="26">
        <f t="shared" si="10"/>
        <v>0</v>
      </c>
      <c r="K53" s="26">
        <f t="shared" si="7"/>
        <v>11.9</v>
      </c>
      <c r="L53" s="26">
        <f t="shared" si="8"/>
        <v>1</v>
      </c>
      <c r="M53" s="26">
        <f t="shared" si="9"/>
        <v>1</v>
      </c>
      <c r="N53" s="51">
        <f t="shared" si="11"/>
        <v>12.9</v>
      </c>
      <c r="O53" s="34" t="s">
        <v>170</v>
      </c>
    </row>
    <row r="54" spans="1:15" ht="17.25" customHeight="1" x14ac:dyDescent="0.3">
      <c r="A54" s="44">
        <v>43</v>
      </c>
      <c r="B54" s="70" t="s">
        <v>142</v>
      </c>
      <c r="C54" s="64">
        <v>1</v>
      </c>
      <c r="D54" s="34" t="str">
        <f t="shared" si="6"/>
        <v>EDUC OK</v>
      </c>
      <c r="E54" s="70">
        <v>2</v>
      </c>
      <c r="F54" s="70">
        <v>14</v>
      </c>
      <c r="G54" s="70">
        <v>1</v>
      </c>
      <c r="H54" s="71">
        <v>1</v>
      </c>
      <c r="I54" s="24"/>
      <c r="J54" s="26">
        <f t="shared" si="10"/>
        <v>0</v>
      </c>
      <c r="K54" s="26">
        <f t="shared" si="7"/>
        <v>11.9</v>
      </c>
      <c r="L54" s="26">
        <f t="shared" si="8"/>
        <v>1</v>
      </c>
      <c r="M54" s="26">
        <f t="shared" si="9"/>
        <v>1</v>
      </c>
      <c r="N54" s="51">
        <f t="shared" si="11"/>
        <v>12.9</v>
      </c>
      <c r="O54" s="34" t="s">
        <v>170</v>
      </c>
    </row>
    <row r="55" spans="1:15" ht="17.25" customHeight="1" x14ac:dyDescent="0.3">
      <c r="A55" s="44">
        <v>44</v>
      </c>
      <c r="B55" s="64" t="s">
        <v>159</v>
      </c>
      <c r="C55" s="64">
        <v>1</v>
      </c>
      <c r="D55" s="34" t="str">
        <f t="shared" si="6"/>
        <v>EDUC OK</v>
      </c>
      <c r="E55" s="70">
        <v>2</v>
      </c>
      <c r="F55" s="70">
        <v>14</v>
      </c>
      <c r="G55" s="70">
        <v>1</v>
      </c>
      <c r="H55" s="70">
        <v>1</v>
      </c>
      <c r="I55" s="24"/>
      <c r="J55" s="26">
        <f t="shared" si="10"/>
        <v>0</v>
      </c>
      <c r="K55" s="26">
        <f t="shared" si="7"/>
        <v>11.9</v>
      </c>
      <c r="L55" s="26">
        <f t="shared" si="8"/>
        <v>1</v>
      </c>
      <c r="M55" s="26">
        <f t="shared" si="9"/>
        <v>1</v>
      </c>
      <c r="N55" s="51">
        <f t="shared" si="11"/>
        <v>12.9</v>
      </c>
      <c r="O55" s="34" t="s">
        <v>170</v>
      </c>
    </row>
    <row r="56" spans="1:15" ht="17.25" customHeight="1" x14ac:dyDescent="0.3">
      <c r="A56" s="44">
        <v>45</v>
      </c>
      <c r="B56" s="64" t="s">
        <v>59</v>
      </c>
      <c r="C56" s="64">
        <v>1</v>
      </c>
      <c r="D56" s="34" t="str">
        <f t="shared" si="6"/>
        <v>EDUC OK</v>
      </c>
      <c r="E56" s="70">
        <v>1</v>
      </c>
      <c r="F56" s="70">
        <v>11</v>
      </c>
      <c r="G56" s="70">
        <v>1</v>
      </c>
      <c r="H56" s="71">
        <v>1</v>
      </c>
      <c r="I56" s="24"/>
      <c r="J56" s="26">
        <f t="shared" si="10"/>
        <v>2</v>
      </c>
      <c r="K56" s="26">
        <f t="shared" si="7"/>
        <v>9.35</v>
      </c>
      <c r="L56" s="26">
        <f t="shared" si="8"/>
        <v>1</v>
      </c>
      <c r="M56" s="26">
        <f t="shared" si="9"/>
        <v>1</v>
      </c>
      <c r="N56" s="51">
        <f t="shared" si="11"/>
        <v>12.35</v>
      </c>
      <c r="O56" s="34" t="s">
        <v>170</v>
      </c>
    </row>
    <row r="57" spans="1:15" ht="17.25" customHeight="1" x14ac:dyDescent="0.3">
      <c r="A57" s="44">
        <v>46</v>
      </c>
      <c r="B57" s="64" t="s">
        <v>88</v>
      </c>
      <c r="C57" s="64">
        <v>1</v>
      </c>
      <c r="D57" s="34" t="str">
        <f t="shared" si="6"/>
        <v>EDUC OK</v>
      </c>
      <c r="E57" s="70">
        <v>1</v>
      </c>
      <c r="F57" s="70">
        <v>11</v>
      </c>
      <c r="G57" s="70">
        <v>1</v>
      </c>
      <c r="H57" s="70">
        <v>1</v>
      </c>
      <c r="I57" s="24"/>
      <c r="J57" s="26">
        <f t="shared" si="10"/>
        <v>2</v>
      </c>
      <c r="K57" s="26">
        <f t="shared" si="7"/>
        <v>9.35</v>
      </c>
      <c r="L57" s="26">
        <f t="shared" si="8"/>
        <v>1</v>
      </c>
      <c r="M57" s="26">
        <f t="shared" si="9"/>
        <v>1</v>
      </c>
      <c r="N57" s="51">
        <f t="shared" si="11"/>
        <v>12.35</v>
      </c>
      <c r="O57" s="34" t="s">
        <v>170</v>
      </c>
    </row>
    <row r="58" spans="1:15" ht="17.25" customHeight="1" x14ac:dyDescent="0.3">
      <c r="A58" s="44">
        <v>47</v>
      </c>
      <c r="B58" s="64" t="s">
        <v>129</v>
      </c>
      <c r="C58" s="64">
        <v>1</v>
      </c>
      <c r="D58" s="34" t="str">
        <f t="shared" si="6"/>
        <v>EDUC OK</v>
      </c>
      <c r="E58" s="70">
        <v>1</v>
      </c>
      <c r="F58" s="70">
        <v>11</v>
      </c>
      <c r="G58" s="70">
        <v>1</v>
      </c>
      <c r="H58" s="71">
        <v>1</v>
      </c>
      <c r="I58" s="24"/>
      <c r="J58" s="26">
        <f t="shared" si="10"/>
        <v>2</v>
      </c>
      <c r="K58" s="26">
        <f t="shared" si="7"/>
        <v>9.35</v>
      </c>
      <c r="L58" s="26">
        <f t="shared" si="8"/>
        <v>1</v>
      </c>
      <c r="M58" s="26">
        <f t="shared" si="9"/>
        <v>1</v>
      </c>
      <c r="N58" s="51">
        <f t="shared" si="11"/>
        <v>12.35</v>
      </c>
      <c r="O58" s="34" t="s">
        <v>170</v>
      </c>
    </row>
    <row r="59" spans="1:15" ht="17.25" customHeight="1" x14ac:dyDescent="0.3">
      <c r="A59" s="44">
        <v>48</v>
      </c>
      <c r="B59" s="64" t="s">
        <v>68</v>
      </c>
      <c r="C59" s="64">
        <v>1</v>
      </c>
      <c r="D59" s="34" t="str">
        <f t="shared" si="6"/>
        <v>EDUC OK</v>
      </c>
      <c r="E59" s="70">
        <v>2</v>
      </c>
      <c r="F59" s="70">
        <v>13</v>
      </c>
      <c r="G59" s="70">
        <v>1</v>
      </c>
      <c r="H59" s="70">
        <v>1</v>
      </c>
      <c r="I59" s="24"/>
      <c r="J59" s="26">
        <f t="shared" si="10"/>
        <v>0</v>
      </c>
      <c r="K59" s="26">
        <f t="shared" si="7"/>
        <v>11.049999999999999</v>
      </c>
      <c r="L59" s="26">
        <f t="shared" si="8"/>
        <v>1</v>
      </c>
      <c r="M59" s="26">
        <f t="shared" si="9"/>
        <v>1</v>
      </c>
      <c r="N59" s="51">
        <f t="shared" si="11"/>
        <v>12.049999999999999</v>
      </c>
      <c r="O59" s="34" t="s">
        <v>170</v>
      </c>
    </row>
    <row r="60" spans="1:15" ht="17.25" customHeight="1" x14ac:dyDescent="0.3">
      <c r="A60" s="44">
        <v>49</v>
      </c>
      <c r="B60" s="64" t="s">
        <v>95</v>
      </c>
      <c r="C60" s="64">
        <v>1</v>
      </c>
      <c r="D60" s="34" t="str">
        <f t="shared" si="6"/>
        <v>EDUC OK</v>
      </c>
      <c r="E60" s="70">
        <v>1</v>
      </c>
      <c r="F60" s="70">
        <v>10</v>
      </c>
      <c r="G60" s="70">
        <v>1</v>
      </c>
      <c r="H60" s="71">
        <v>1</v>
      </c>
      <c r="I60" s="24"/>
      <c r="J60" s="26">
        <f t="shared" si="10"/>
        <v>2</v>
      </c>
      <c r="K60" s="26">
        <f t="shared" si="7"/>
        <v>8.5</v>
      </c>
      <c r="L60" s="26">
        <f t="shared" si="8"/>
        <v>1</v>
      </c>
      <c r="M60" s="26">
        <f t="shared" si="9"/>
        <v>1</v>
      </c>
      <c r="N60" s="51">
        <f t="shared" si="11"/>
        <v>11.5</v>
      </c>
      <c r="O60" s="34" t="s">
        <v>170</v>
      </c>
    </row>
    <row r="61" spans="1:15" ht="17.25" customHeight="1" x14ac:dyDescent="0.3">
      <c r="A61" s="44">
        <v>50</v>
      </c>
      <c r="B61" s="64" t="s">
        <v>49</v>
      </c>
      <c r="C61" s="64">
        <v>1</v>
      </c>
      <c r="D61" s="34" t="str">
        <f t="shared" si="6"/>
        <v>EDUC OK</v>
      </c>
      <c r="E61" s="70">
        <v>2</v>
      </c>
      <c r="F61" s="64">
        <v>12</v>
      </c>
      <c r="G61" s="64">
        <v>1</v>
      </c>
      <c r="H61" s="70">
        <v>1</v>
      </c>
      <c r="I61" s="24"/>
      <c r="J61" s="26">
        <f t="shared" si="10"/>
        <v>0</v>
      </c>
      <c r="K61" s="26">
        <f t="shared" si="7"/>
        <v>10.199999999999999</v>
      </c>
      <c r="L61" s="26">
        <f t="shared" si="8"/>
        <v>1</v>
      </c>
      <c r="M61" s="26">
        <f t="shared" si="9"/>
        <v>1</v>
      </c>
      <c r="N61" s="51">
        <f t="shared" si="11"/>
        <v>11.2</v>
      </c>
      <c r="O61" s="34" t="s">
        <v>170</v>
      </c>
    </row>
    <row r="62" spans="1:15" ht="17.25" customHeight="1" x14ac:dyDescent="0.3">
      <c r="A62" s="44">
        <v>51</v>
      </c>
      <c r="B62" s="64" t="s">
        <v>61</v>
      </c>
      <c r="C62" s="64">
        <v>1</v>
      </c>
      <c r="D62" s="34" t="str">
        <f t="shared" si="6"/>
        <v>EDUC OK</v>
      </c>
      <c r="E62" s="70">
        <v>2</v>
      </c>
      <c r="F62" s="70">
        <v>12</v>
      </c>
      <c r="G62" s="70">
        <v>1</v>
      </c>
      <c r="H62" s="71">
        <v>1</v>
      </c>
      <c r="I62" s="24"/>
      <c r="J62" s="26">
        <f t="shared" si="10"/>
        <v>0</v>
      </c>
      <c r="K62" s="26">
        <f t="shared" si="7"/>
        <v>10.199999999999999</v>
      </c>
      <c r="L62" s="26">
        <f t="shared" si="8"/>
        <v>1</v>
      </c>
      <c r="M62" s="26">
        <f t="shared" si="9"/>
        <v>1</v>
      </c>
      <c r="N62" s="51">
        <f t="shared" si="11"/>
        <v>11.2</v>
      </c>
      <c r="O62" s="34" t="s">
        <v>170</v>
      </c>
    </row>
    <row r="63" spans="1:15" ht="17.25" customHeight="1" x14ac:dyDescent="0.3">
      <c r="A63" s="44">
        <v>52</v>
      </c>
      <c r="B63" s="65" t="s">
        <v>77</v>
      </c>
      <c r="C63" s="64">
        <v>1</v>
      </c>
      <c r="D63" s="34" t="str">
        <f t="shared" si="6"/>
        <v>EDUC OK</v>
      </c>
      <c r="E63" s="70">
        <v>2</v>
      </c>
      <c r="F63" s="75">
        <v>12</v>
      </c>
      <c r="G63" s="75">
        <v>1</v>
      </c>
      <c r="H63" s="70">
        <v>1</v>
      </c>
      <c r="I63" s="24"/>
      <c r="J63" s="26">
        <f t="shared" si="10"/>
        <v>0</v>
      </c>
      <c r="K63" s="26">
        <f t="shared" si="7"/>
        <v>10.199999999999999</v>
      </c>
      <c r="L63" s="26">
        <f t="shared" si="8"/>
        <v>1</v>
      </c>
      <c r="M63" s="26">
        <f t="shared" si="9"/>
        <v>1</v>
      </c>
      <c r="N63" s="51">
        <f t="shared" si="11"/>
        <v>11.2</v>
      </c>
      <c r="O63" s="34" t="s">
        <v>170</v>
      </c>
    </row>
    <row r="64" spans="1:15" ht="17.25" customHeight="1" x14ac:dyDescent="0.3">
      <c r="A64" s="44">
        <v>53</v>
      </c>
      <c r="B64" s="64" t="s">
        <v>87</v>
      </c>
      <c r="C64" s="64">
        <v>1</v>
      </c>
      <c r="D64" s="34" t="str">
        <f t="shared" si="6"/>
        <v>EDUC OK</v>
      </c>
      <c r="E64" s="70">
        <v>2</v>
      </c>
      <c r="F64" s="70">
        <v>12</v>
      </c>
      <c r="G64" s="70">
        <v>0</v>
      </c>
      <c r="H64" s="71">
        <v>1</v>
      </c>
      <c r="I64" s="24"/>
      <c r="J64" s="26">
        <f t="shared" si="10"/>
        <v>0</v>
      </c>
      <c r="K64" s="26">
        <f t="shared" si="7"/>
        <v>10.199999999999999</v>
      </c>
      <c r="L64" s="26">
        <f t="shared" si="8"/>
        <v>1</v>
      </c>
      <c r="M64" s="26">
        <f t="shared" si="9"/>
        <v>0</v>
      </c>
      <c r="N64" s="51">
        <f t="shared" si="11"/>
        <v>11.2</v>
      </c>
      <c r="O64" s="34" t="s">
        <v>170</v>
      </c>
    </row>
    <row r="65" spans="1:15" ht="17.25" customHeight="1" x14ac:dyDescent="0.3">
      <c r="A65" s="44">
        <v>54</v>
      </c>
      <c r="B65" s="64" t="s">
        <v>93</v>
      </c>
      <c r="C65" s="64">
        <v>1</v>
      </c>
      <c r="D65" s="34" t="str">
        <f t="shared" si="6"/>
        <v>EDUC OK</v>
      </c>
      <c r="E65" s="70">
        <v>2</v>
      </c>
      <c r="F65" s="70">
        <v>12</v>
      </c>
      <c r="G65" s="70">
        <v>1</v>
      </c>
      <c r="H65" s="70">
        <v>1</v>
      </c>
      <c r="I65" s="24"/>
      <c r="J65" s="26">
        <f t="shared" si="10"/>
        <v>0</v>
      </c>
      <c r="K65" s="26">
        <f t="shared" si="7"/>
        <v>10.199999999999999</v>
      </c>
      <c r="L65" s="26">
        <f t="shared" si="8"/>
        <v>1</v>
      </c>
      <c r="M65" s="26">
        <f t="shared" si="9"/>
        <v>1</v>
      </c>
      <c r="N65" s="51">
        <f t="shared" si="11"/>
        <v>11.2</v>
      </c>
      <c r="O65" s="34" t="s">
        <v>170</v>
      </c>
    </row>
    <row r="66" spans="1:15" ht="17.25" customHeight="1" x14ac:dyDescent="0.3">
      <c r="A66" s="44">
        <v>55</v>
      </c>
      <c r="B66" s="64" t="s">
        <v>123</v>
      </c>
      <c r="C66" s="64">
        <v>1</v>
      </c>
      <c r="D66" s="34" t="str">
        <f t="shared" si="6"/>
        <v>EDUC OK</v>
      </c>
      <c r="E66" s="70">
        <v>2</v>
      </c>
      <c r="F66" s="70">
        <v>12</v>
      </c>
      <c r="G66" s="70">
        <v>0</v>
      </c>
      <c r="H66" s="71">
        <v>1</v>
      </c>
      <c r="I66" s="24"/>
      <c r="J66" s="26">
        <f t="shared" si="10"/>
        <v>0</v>
      </c>
      <c r="K66" s="26">
        <f t="shared" si="7"/>
        <v>10.199999999999999</v>
      </c>
      <c r="L66" s="26">
        <f t="shared" si="8"/>
        <v>1</v>
      </c>
      <c r="M66" s="26">
        <f t="shared" si="9"/>
        <v>0</v>
      </c>
      <c r="N66" s="51">
        <f t="shared" si="11"/>
        <v>11.2</v>
      </c>
      <c r="O66" s="34" t="s">
        <v>170</v>
      </c>
    </row>
    <row r="67" spans="1:15" ht="17.25" customHeight="1" x14ac:dyDescent="0.3">
      <c r="A67" s="44">
        <v>56</v>
      </c>
      <c r="B67" s="64" t="s">
        <v>90</v>
      </c>
      <c r="C67" s="64">
        <v>1</v>
      </c>
      <c r="D67" s="34" t="str">
        <f t="shared" si="6"/>
        <v>EDUC OK</v>
      </c>
      <c r="E67" s="70">
        <v>1</v>
      </c>
      <c r="F67" s="70">
        <v>8</v>
      </c>
      <c r="G67" s="70">
        <v>1</v>
      </c>
      <c r="H67" s="70">
        <v>1</v>
      </c>
      <c r="I67" s="24"/>
      <c r="J67" s="26">
        <f t="shared" si="10"/>
        <v>2</v>
      </c>
      <c r="K67" s="26">
        <f t="shared" si="7"/>
        <v>6.8</v>
      </c>
      <c r="L67" s="26">
        <f t="shared" si="8"/>
        <v>1</v>
      </c>
      <c r="M67" s="26">
        <f t="shared" si="9"/>
        <v>1</v>
      </c>
      <c r="N67" s="51">
        <f t="shared" si="11"/>
        <v>9.8000000000000007</v>
      </c>
      <c r="O67" s="34" t="s">
        <v>171</v>
      </c>
    </row>
    <row r="68" spans="1:15" ht="17.25" customHeight="1" x14ac:dyDescent="0.3">
      <c r="A68" s="44">
        <v>57</v>
      </c>
      <c r="B68" s="64" t="s">
        <v>92</v>
      </c>
      <c r="C68" s="64">
        <v>1</v>
      </c>
      <c r="D68" s="34" t="str">
        <f t="shared" si="6"/>
        <v>EDUC OK</v>
      </c>
      <c r="E68" s="70">
        <v>2</v>
      </c>
      <c r="F68" s="70">
        <v>10</v>
      </c>
      <c r="G68" s="70">
        <v>1</v>
      </c>
      <c r="H68" s="71">
        <v>1</v>
      </c>
      <c r="I68" s="24"/>
      <c r="J68" s="26">
        <f t="shared" si="10"/>
        <v>0</v>
      </c>
      <c r="K68" s="26">
        <f t="shared" si="7"/>
        <v>8.5</v>
      </c>
      <c r="L68" s="26">
        <f t="shared" si="8"/>
        <v>1</v>
      </c>
      <c r="M68" s="26">
        <f t="shared" si="9"/>
        <v>1</v>
      </c>
      <c r="N68" s="51">
        <f t="shared" si="11"/>
        <v>9.5</v>
      </c>
      <c r="O68" s="34" t="s">
        <v>171</v>
      </c>
    </row>
    <row r="69" spans="1:15" ht="17.25" customHeight="1" x14ac:dyDescent="0.3">
      <c r="A69" s="44">
        <v>58</v>
      </c>
      <c r="B69" s="64" t="s">
        <v>94</v>
      </c>
      <c r="C69" s="64">
        <v>1</v>
      </c>
      <c r="D69" s="34" t="str">
        <f t="shared" si="6"/>
        <v>EDUC OK</v>
      </c>
      <c r="E69" s="70">
        <v>2</v>
      </c>
      <c r="F69" s="64">
        <v>10</v>
      </c>
      <c r="G69" s="64">
        <v>0</v>
      </c>
      <c r="H69" s="70">
        <v>1</v>
      </c>
      <c r="I69" s="24"/>
      <c r="J69" s="26">
        <f t="shared" si="10"/>
        <v>0</v>
      </c>
      <c r="K69" s="26">
        <f t="shared" si="7"/>
        <v>8.5</v>
      </c>
      <c r="L69" s="26">
        <f t="shared" si="8"/>
        <v>1</v>
      </c>
      <c r="M69" s="26">
        <f t="shared" si="9"/>
        <v>0</v>
      </c>
      <c r="N69" s="51">
        <f t="shared" si="11"/>
        <v>9.5</v>
      </c>
      <c r="O69" s="34" t="s">
        <v>171</v>
      </c>
    </row>
    <row r="70" spans="1:15" ht="17.25" customHeight="1" x14ac:dyDescent="0.3">
      <c r="A70" s="44">
        <v>59</v>
      </c>
      <c r="B70" s="64" t="s">
        <v>96</v>
      </c>
      <c r="C70" s="64">
        <v>1</v>
      </c>
      <c r="D70" s="34" t="str">
        <f t="shared" si="6"/>
        <v>EDUC OK</v>
      </c>
      <c r="E70" s="70">
        <v>2</v>
      </c>
      <c r="F70" s="70">
        <v>10</v>
      </c>
      <c r="G70" s="70">
        <v>1</v>
      </c>
      <c r="H70" s="71">
        <v>1</v>
      </c>
      <c r="I70" s="24"/>
      <c r="J70" s="26">
        <f t="shared" si="10"/>
        <v>0</v>
      </c>
      <c r="K70" s="26">
        <f t="shared" si="7"/>
        <v>8.5</v>
      </c>
      <c r="L70" s="26">
        <f t="shared" si="8"/>
        <v>1</v>
      </c>
      <c r="M70" s="26">
        <f t="shared" si="9"/>
        <v>1</v>
      </c>
      <c r="N70" s="51">
        <f t="shared" si="11"/>
        <v>9.5</v>
      </c>
      <c r="O70" s="34" t="s">
        <v>171</v>
      </c>
    </row>
    <row r="71" spans="1:15" ht="17.25" customHeight="1" x14ac:dyDescent="0.3">
      <c r="A71" s="44">
        <v>60</v>
      </c>
      <c r="B71" s="64" t="s">
        <v>112</v>
      </c>
      <c r="C71" s="64">
        <v>1</v>
      </c>
      <c r="D71" s="34" t="str">
        <f t="shared" si="6"/>
        <v>EDUC OK</v>
      </c>
      <c r="E71" s="70">
        <v>2</v>
      </c>
      <c r="F71" s="64">
        <v>10</v>
      </c>
      <c r="G71" s="64">
        <v>0</v>
      </c>
      <c r="H71" s="70">
        <v>1</v>
      </c>
      <c r="I71" s="24"/>
      <c r="J71" s="26">
        <f t="shared" si="10"/>
        <v>0</v>
      </c>
      <c r="K71" s="26">
        <f t="shared" si="7"/>
        <v>8.5</v>
      </c>
      <c r="L71" s="26">
        <f t="shared" si="8"/>
        <v>1</v>
      </c>
      <c r="M71" s="26">
        <f t="shared" si="9"/>
        <v>0</v>
      </c>
      <c r="N71" s="51">
        <f t="shared" si="11"/>
        <v>9.5</v>
      </c>
      <c r="O71" s="34" t="s">
        <v>171</v>
      </c>
    </row>
    <row r="72" spans="1:15" ht="17.25" customHeight="1" x14ac:dyDescent="0.3">
      <c r="A72" s="44">
        <v>61</v>
      </c>
      <c r="B72" s="69" t="s">
        <v>121</v>
      </c>
      <c r="C72" s="64">
        <v>1</v>
      </c>
      <c r="D72" s="34" t="str">
        <f t="shared" si="6"/>
        <v>EDUC OK</v>
      </c>
      <c r="E72" s="70">
        <v>2</v>
      </c>
      <c r="F72" s="77">
        <v>10</v>
      </c>
      <c r="G72" s="77">
        <v>1</v>
      </c>
      <c r="H72" s="71">
        <v>1</v>
      </c>
      <c r="I72" s="24"/>
      <c r="J72" s="26">
        <f t="shared" si="10"/>
        <v>0</v>
      </c>
      <c r="K72" s="26">
        <f t="shared" si="7"/>
        <v>8.5</v>
      </c>
      <c r="L72" s="26">
        <f t="shared" si="8"/>
        <v>1</v>
      </c>
      <c r="M72" s="26">
        <f t="shared" si="9"/>
        <v>1</v>
      </c>
      <c r="N72" s="51">
        <f t="shared" si="11"/>
        <v>9.5</v>
      </c>
      <c r="O72" s="34" t="s">
        <v>171</v>
      </c>
    </row>
    <row r="73" spans="1:15" ht="17.25" customHeight="1" x14ac:dyDescent="0.3">
      <c r="A73" s="44">
        <v>62</v>
      </c>
      <c r="B73" s="64" t="s">
        <v>158</v>
      </c>
      <c r="C73" s="64">
        <v>1</v>
      </c>
      <c r="D73" s="34" t="str">
        <f t="shared" si="6"/>
        <v>EDUC OK</v>
      </c>
      <c r="E73" s="70">
        <v>2</v>
      </c>
      <c r="F73" s="70">
        <v>10</v>
      </c>
      <c r="G73" s="70">
        <v>1</v>
      </c>
      <c r="H73" s="70">
        <v>1</v>
      </c>
      <c r="I73" s="24"/>
      <c r="J73" s="26">
        <f t="shared" si="10"/>
        <v>0</v>
      </c>
      <c r="K73" s="26">
        <f t="shared" si="7"/>
        <v>8.5</v>
      </c>
      <c r="L73" s="26">
        <f t="shared" si="8"/>
        <v>1</v>
      </c>
      <c r="M73" s="26">
        <f t="shared" si="9"/>
        <v>1</v>
      </c>
      <c r="N73" s="51">
        <f t="shared" si="11"/>
        <v>9.5</v>
      </c>
      <c r="O73" s="34" t="s">
        <v>171</v>
      </c>
    </row>
    <row r="74" spans="1:15" ht="17.25" customHeight="1" x14ac:dyDescent="0.3">
      <c r="A74" s="44">
        <v>63</v>
      </c>
      <c r="B74" s="64" t="s">
        <v>163</v>
      </c>
      <c r="C74" s="64">
        <v>1</v>
      </c>
      <c r="D74" s="34" t="str">
        <f t="shared" si="6"/>
        <v>EDUC OK</v>
      </c>
      <c r="E74" s="70">
        <v>2</v>
      </c>
      <c r="F74" s="70">
        <v>10</v>
      </c>
      <c r="G74" s="70">
        <v>1</v>
      </c>
      <c r="H74" s="70">
        <v>1</v>
      </c>
      <c r="I74" s="24"/>
      <c r="J74" s="26">
        <f t="shared" si="10"/>
        <v>0</v>
      </c>
      <c r="K74" s="26">
        <f t="shared" si="7"/>
        <v>8.5</v>
      </c>
      <c r="L74" s="26">
        <f t="shared" si="8"/>
        <v>1</v>
      </c>
      <c r="M74" s="26">
        <f t="shared" si="9"/>
        <v>1</v>
      </c>
      <c r="N74" s="51">
        <f t="shared" si="11"/>
        <v>9.5</v>
      </c>
      <c r="O74" s="34" t="s">
        <v>171</v>
      </c>
    </row>
    <row r="75" spans="1:15" ht="17.25" customHeight="1" x14ac:dyDescent="0.3">
      <c r="A75" s="44">
        <v>64</v>
      </c>
      <c r="B75" s="64" t="s">
        <v>47</v>
      </c>
      <c r="C75" s="64">
        <v>1</v>
      </c>
      <c r="D75" s="34" t="str">
        <f t="shared" si="6"/>
        <v>EDUC OK</v>
      </c>
      <c r="E75" s="70">
        <v>1</v>
      </c>
      <c r="F75" s="64">
        <v>6</v>
      </c>
      <c r="G75" s="64">
        <v>1</v>
      </c>
      <c r="H75" s="71">
        <v>1</v>
      </c>
      <c r="I75" s="24"/>
      <c r="J75" s="26">
        <f t="shared" si="10"/>
        <v>2</v>
      </c>
      <c r="K75" s="26">
        <f t="shared" si="7"/>
        <v>5.0999999999999996</v>
      </c>
      <c r="L75" s="26">
        <f t="shared" si="8"/>
        <v>1</v>
      </c>
      <c r="M75" s="26">
        <f t="shared" si="9"/>
        <v>1</v>
      </c>
      <c r="N75" s="51">
        <f t="shared" si="11"/>
        <v>8.1</v>
      </c>
      <c r="O75" s="34" t="s">
        <v>171</v>
      </c>
    </row>
    <row r="76" spans="1:15" ht="17.25" customHeight="1" x14ac:dyDescent="0.3">
      <c r="A76" s="44">
        <v>65</v>
      </c>
      <c r="B76" s="64" t="s">
        <v>97</v>
      </c>
      <c r="C76" s="64">
        <v>1</v>
      </c>
      <c r="D76" s="34" t="str">
        <f t="shared" ref="D76:D107" si="12">IF(C76=1,"EDUC OK",IF(C76=2,"EXCLUIDO", " "))</f>
        <v>EDUC OK</v>
      </c>
      <c r="E76" s="70">
        <v>1</v>
      </c>
      <c r="F76" s="70">
        <v>6</v>
      </c>
      <c r="G76" s="70">
        <v>1</v>
      </c>
      <c r="H76" s="70">
        <v>1</v>
      </c>
      <c r="I76" s="24"/>
      <c r="J76" s="26">
        <f t="shared" si="10"/>
        <v>2</v>
      </c>
      <c r="K76" s="26">
        <f t="shared" ref="K76:K107" si="13">IF(AND(F76&gt;=0, F76&lt;=20),F76*0.85,-99)</f>
        <v>5.0999999999999996</v>
      </c>
      <c r="L76" s="26">
        <f t="shared" ref="L76:L107" si="14">IF(H76=1,1,0)</f>
        <v>1</v>
      </c>
      <c r="M76" s="26">
        <f t="shared" ref="M76:M107" si="15">IF(G76=1,1,0)</f>
        <v>1</v>
      </c>
      <c r="N76" s="51">
        <f t="shared" si="11"/>
        <v>8.1</v>
      </c>
      <c r="O76" s="34" t="s">
        <v>171</v>
      </c>
    </row>
    <row r="77" spans="1:15" ht="17.25" customHeight="1" x14ac:dyDescent="0.3">
      <c r="A77" s="44">
        <v>66</v>
      </c>
      <c r="B77" s="64" t="s">
        <v>54</v>
      </c>
      <c r="C77" s="64">
        <v>1</v>
      </c>
      <c r="D77" s="34" t="str">
        <f t="shared" si="12"/>
        <v>EDUC OK</v>
      </c>
      <c r="E77" s="70">
        <v>2</v>
      </c>
      <c r="F77" s="70">
        <v>8</v>
      </c>
      <c r="G77" s="70">
        <v>1</v>
      </c>
      <c r="H77" s="71">
        <v>1</v>
      </c>
      <c r="I77" s="24"/>
      <c r="J77" s="26">
        <f t="shared" ref="J77:J108" si="16">IF(E77=1,2,0)</f>
        <v>0</v>
      </c>
      <c r="K77" s="26">
        <f t="shared" si="13"/>
        <v>6.8</v>
      </c>
      <c r="L77" s="26">
        <f t="shared" si="14"/>
        <v>1</v>
      </c>
      <c r="M77" s="26">
        <f t="shared" si="15"/>
        <v>1</v>
      </c>
      <c r="N77" s="51">
        <f t="shared" ref="N77:N108" si="17">J77+K77+L77</f>
        <v>7.8</v>
      </c>
      <c r="O77" s="34" t="s">
        <v>171</v>
      </c>
    </row>
    <row r="78" spans="1:15" ht="17.25" customHeight="1" x14ac:dyDescent="0.3">
      <c r="A78" s="44">
        <v>67</v>
      </c>
      <c r="B78" s="67" t="s">
        <v>86</v>
      </c>
      <c r="C78" s="64">
        <v>1</v>
      </c>
      <c r="D78" s="34" t="str">
        <f t="shared" si="12"/>
        <v>EDUC OK</v>
      </c>
      <c r="E78" s="70">
        <v>2</v>
      </c>
      <c r="F78" s="70">
        <v>8</v>
      </c>
      <c r="G78" s="70">
        <v>1</v>
      </c>
      <c r="H78" s="70">
        <v>1</v>
      </c>
      <c r="I78" s="24"/>
      <c r="J78" s="26">
        <f t="shared" si="16"/>
        <v>0</v>
      </c>
      <c r="K78" s="26">
        <f t="shared" si="13"/>
        <v>6.8</v>
      </c>
      <c r="L78" s="26">
        <f t="shared" si="14"/>
        <v>1</v>
      </c>
      <c r="M78" s="26">
        <f t="shared" si="15"/>
        <v>1</v>
      </c>
      <c r="N78" s="51">
        <f t="shared" si="17"/>
        <v>7.8</v>
      </c>
      <c r="O78" s="34" t="s">
        <v>171</v>
      </c>
    </row>
    <row r="79" spans="1:15" ht="17.25" customHeight="1" x14ac:dyDescent="0.3">
      <c r="A79" s="44">
        <v>68</v>
      </c>
      <c r="B79" s="64" t="s">
        <v>110</v>
      </c>
      <c r="C79" s="64">
        <v>1</v>
      </c>
      <c r="D79" s="34" t="str">
        <f t="shared" si="12"/>
        <v>EDUC OK</v>
      </c>
      <c r="E79" s="70">
        <v>2</v>
      </c>
      <c r="F79" s="64">
        <v>8</v>
      </c>
      <c r="G79" s="64">
        <v>1</v>
      </c>
      <c r="H79" s="71">
        <v>1</v>
      </c>
      <c r="I79" s="24"/>
      <c r="J79" s="26">
        <f t="shared" si="16"/>
        <v>0</v>
      </c>
      <c r="K79" s="26">
        <f t="shared" si="13"/>
        <v>6.8</v>
      </c>
      <c r="L79" s="26">
        <f t="shared" si="14"/>
        <v>1</v>
      </c>
      <c r="M79" s="26">
        <f t="shared" si="15"/>
        <v>1</v>
      </c>
      <c r="N79" s="51">
        <f t="shared" si="17"/>
        <v>7.8</v>
      </c>
      <c r="O79" s="34" t="s">
        <v>171</v>
      </c>
    </row>
    <row r="80" spans="1:15" ht="17.25" customHeight="1" x14ac:dyDescent="0.3">
      <c r="A80" s="44">
        <v>69</v>
      </c>
      <c r="B80" s="64" t="s">
        <v>128</v>
      </c>
      <c r="C80" s="64">
        <v>1</v>
      </c>
      <c r="D80" s="34" t="str">
        <f t="shared" si="12"/>
        <v>EDUC OK</v>
      </c>
      <c r="E80" s="70">
        <v>2</v>
      </c>
      <c r="F80" s="64">
        <v>8</v>
      </c>
      <c r="G80" s="64">
        <v>1</v>
      </c>
      <c r="H80" s="70">
        <v>1</v>
      </c>
      <c r="I80" s="24"/>
      <c r="J80" s="26">
        <f t="shared" si="16"/>
        <v>0</v>
      </c>
      <c r="K80" s="26">
        <f t="shared" si="13"/>
        <v>6.8</v>
      </c>
      <c r="L80" s="26">
        <f t="shared" si="14"/>
        <v>1</v>
      </c>
      <c r="M80" s="26">
        <f t="shared" si="15"/>
        <v>1</v>
      </c>
      <c r="N80" s="51">
        <f t="shared" si="17"/>
        <v>7.8</v>
      </c>
      <c r="O80" s="34" t="s">
        <v>171</v>
      </c>
    </row>
    <row r="81" spans="1:15" ht="17.25" customHeight="1" x14ac:dyDescent="0.3">
      <c r="A81" s="44">
        <v>70</v>
      </c>
      <c r="B81" s="64" t="s">
        <v>51</v>
      </c>
      <c r="C81" s="64">
        <v>1</v>
      </c>
      <c r="D81" s="34" t="str">
        <f t="shared" si="12"/>
        <v>EDUC OK</v>
      </c>
      <c r="E81" s="70">
        <v>2</v>
      </c>
      <c r="F81" s="70">
        <v>7</v>
      </c>
      <c r="G81" s="70">
        <v>1</v>
      </c>
      <c r="H81" s="71">
        <v>1</v>
      </c>
      <c r="I81" s="24"/>
      <c r="J81" s="26">
        <f t="shared" si="16"/>
        <v>0</v>
      </c>
      <c r="K81" s="26">
        <f t="shared" si="13"/>
        <v>5.95</v>
      </c>
      <c r="L81" s="26">
        <f t="shared" si="14"/>
        <v>1</v>
      </c>
      <c r="M81" s="26">
        <f t="shared" si="15"/>
        <v>1</v>
      </c>
      <c r="N81" s="51">
        <f t="shared" si="17"/>
        <v>6.95</v>
      </c>
      <c r="O81" s="34" t="s">
        <v>171</v>
      </c>
    </row>
    <row r="82" spans="1:15" ht="17.25" customHeight="1" x14ac:dyDescent="0.3">
      <c r="A82" s="44">
        <v>71</v>
      </c>
      <c r="B82" s="64" t="s">
        <v>76</v>
      </c>
      <c r="C82" s="64">
        <v>1</v>
      </c>
      <c r="D82" s="34" t="str">
        <f t="shared" si="12"/>
        <v>EDUC OK</v>
      </c>
      <c r="E82" s="70">
        <v>2</v>
      </c>
      <c r="F82" s="70">
        <v>7</v>
      </c>
      <c r="G82" s="70">
        <v>1</v>
      </c>
      <c r="H82" s="70">
        <v>1</v>
      </c>
      <c r="I82" s="24"/>
      <c r="J82" s="26">
        <f t="shared" si="16"/>
        <v>0</v>
      </c>
      <c r="K82" s="26">
        <f t="shared" si="13"/>
        <v>5.95</v>
      </c>
      <c r="L82" s="26">
        <f t="shared" si="14"/>
        <v>1</v>
      </c>
      <c r="M82" s="26">
        <f t="shared" si="15"/>
        <v>1</v>
      </c>
      <c r="N82" s="51">
        <f t="shared" si="17"/>
        <v>6.95</v>
      </c>
      <c r="O82" s="34" t="s">
        <v>171</v>
      </c>
    </row>
    <row r="83" spans="1:15" ht="17.25" customHeight="1" x14ac:dyDescent="0.3">
      <c r="A83" s="44">
        <v>72</v>
      </c>
      <c r="B83" s="64" t="s">
        <v>99</v>
      </c>
      <c r="C83" s="64">
        <v>1</v>
      </c>
      <c r="D83" s="34" t="str">
        <f t="shared" si="12"/>
        <v>EDUC OK</v>
      </c>
      <c r="E83" s="70">
        <v>2</v>
      </c>
      <c r="F83" s="64">
        <v>7</v>
      </c>
      <c r="G83" s="64">
        <v>0</v>
      </c>
      <c r="H83" s="71">
        <v>1</v>
      </c>
      <c r="I83" s="24"/>
      <c r="J83" s="26">
        <f t="shared" si="16"/>
        <v>0</v>
      </c>
      <c r="K83" s="26">
        <f t="shared" si="13"/>
        <v>5.95</v>
      </c>
      <c r="L83" s="26">
        <f t="shared" si="14"/>
        <v>1</v>
      </c>
      <c r="M83" s="26">
        <f t="shared" si="15"/>
        <v>0</v>
      </c>
      <c r="N83" s="51">
        <f t="shared" si="17"/>
        <v>6.95</v>
      </c>
      <c r="O83" s="34" t="s">
        <v>171</v>
      </c>
    </row>
    <row r="84" spans="1:15" ht="17.25" customHeight="1" x14ac:dyDescent="0.3">
      <c r="A84" s="44">
        <v>73</v>
      </c>
      <c r="B84" s="64" t="s">
        <v>134</v>
      </c>
      <c r="C84" s="64">
        <v>1</v>
      </c>
      <c r="D84" s="34" t="str">
        <f t="shared" si="12"/>
        <v>EDUC OK</v>
      </c>
      <c r="E84" s="70">
        <v>2</v>
      </c>
      <c r="F84" s="70">
        <v>7</v>
      </c>
      <c r="G84" s="70">
        <v>0</v>
      </c>
      <c r="H84" s="70">
        <v>1</v>
      </c>
      <c r="I84" s="24"/>
      <c r="J84" s="26">
        <f t="shared" si="16"/>
        <v>0</v>
      </c>
      <c r="K84" s="26">
        <f t="shared" si="13"/>
        <v>5.95</v>
      </c>
      <c r="L84" s="26">
        <f t="shared" si="14"/>
        <v>1</v>
      </c>
      <c r="M84" s="26">
        <f t="shared" si="15"/>
        <v>0</v>
      </c>
      <c r="N84" s="51">
        <f t="shared" si="17"/>
        <v>6.95</v>
      </c>
      <c r="O84" s="34" t="s">
        <v>171</v>
      </c>
    </row>
    <row r="85" spans="1:15" ht="17.25" customHeight="1" x14ac:dyDescent="0.3">
      <c r="A85" s="44">
        <v>74</v>
      </c>
      <c r="B85" s="64" t="s">
        <v>156</v>
      </c>
      <c r="C85" s="64">
        <v>1</v>
      </c>
      <c r="D85" s="34" t="str">
        <f t="shared" si="12"/>
        <v>EDUC OK</v>
      </c>
      <c r="E85" s="70">
        <v>2</v>
      </c>
      <c r="F85" s="70">
        <v>7</v>
      </c>
      <c r="G85" s="70">
        <v>0</v>
      </c>
      <c r="H85" s="71">
        <v>1</v>
      </c>
      <c r="I85" s="24"/>
      <c r="J85" s="26">
        <f t="shared" si="16"/>
        <v>0</v>
      </c>
      <c r="K85" s="26">
        <f t="shared" si="13"/>
        <v>5.95</v>
      </c>
      <c r="L85" s="26">
        <f t="shared" si="14"/>
        <v>1</v>
      </c>
      <c r="M85" s="26">
        <f t="shared" si="15"/>
        <v>0</v>
      </c>
      <c r="N85" s="51">
        <f t="shared" si="17"/>
        <v>6.95</v>
      </c>
      <c r="O85" s="34" t="s">
        <v>171</v>
      </c>
    </row>
    <row r="86" spans="1:15" ht="17.25" customHeight="1" x14ac:dyDescent="0.3">
      <c r="A86" s="44">
        <v>75</v>
      </c>
      <c r="B86" s="64" t="s">
        <v>67</v>
      </c>
      <c r="C86" s="64">
        <v>1</v>
      </c>
      <c r="D86" s="34" t="str">
        <f t="shared" si="12"/>
        <v>EDUC OK</v>
      </c>
      <c r="E86" s="70">
        <v>1</v>
      </c>
      <c r="F86" s="70">
        <v>4</v>
      </c>
      <c r="G86" s="70">
        <v>1</v>
      </c>
      <c r="H86" s="70">
        <v>1</v>
      </c>
      <c r="I86" s="24"/>
      <c r="J86" s="26">
        <f t="shared" si="16"/>
        <v>2</v>
      </c>
      <c r="K86" s="26">
        <f t="shared" si="13"/>
        <v>3.4</v>
      </c>
      <c r="L86" s="26">
        <f t="shared" si="14"/>
        <v>1</v>
      </c>
      <c r="M86" s="26">
        <f t="shared" si="15"/>
        <v>1</v>
      </c>
      <c r="N86" s="51">
        <f t="shared" si="17"/>
        <v>6.4</v>
      </c>
      <c r="O86" s="34" t="s">
        <v>171</v>
      </c>
    </row>
    <row r="87" spans="1:15" ht="17.25" customHeight="1" x14ac:dyDescent="0.3">
      <c r="A87" s="44">
        <v>76</v>
      </c>
      <c r="B87" s="64" t="s">
        <v>127</v>
      </c>
      <c r="C87" s="64">
        <v>1</v>
      </c>
      <c r="D87" s="34" t="str">
        <f t="shared" si="12"/>
        <v>EDUC OK</v>
      </c>
      <c r="E87" s="70">
        <v>1</v>
      </c>
      <c r="F87" s="70">
        <v>4</v>
      </c>
      <c r="G87" s="70">
        <v>1</v>
      </c>
      <c r="H87" s="71">
        <v>1</v>
      </c>
      <c r="I87" s="24"/>
      <c r="J87" s="26">
        <f t="shared" si="16"/>
        <v>2</v>
      </c>
      <c r="K87" s="26">
        <f t="shared" si="13"/>
        <v>3.4</v>
      </c>
      <c r="L87" s="26">
        <f t="shared" si="14"/>
        <v>1</v>
      </c>
      <c r="M87" s="26">
        <f t="shared" si="15"/>
        <v>1</v>
      </c>
      <c r="N87" s="51">
        <f t="shared" si="17"/>
        <v>6.4</v>
      </c>
      <c r="O87" s="34" t="s">
        <v>171</v>
      </c>
    </row>
    <row r="88" spans="1:15" ht="17.25" customHeight="1" x14ac:dyDescent="0.3">
      <c r="A88" s="44">
        <v>77</v>
      </c>
      <c r="B88" s="64" t="s">
        <v>43</v>
      </c>
      <c r="C88" s="64">
        <v>1</v>
      </c>
      <c r="D88" s="34" t="str">
        <f t="shared" si="12"/>
        <v>EDUC OK</v>
      </c>
      <c r="E88" s="70">
        <v>2</v>
      </c>
      <c r="F88" s="70">
        <v>6</v>
      </c>
      <c r="G88" s="70">
        <v>1</v>
      </c>
      <c r="H88" s="70">
        <v>1</v>
      </c>
      <c r="I88" s="24"/>
      <c r="J88" s="26">
        <f t="shared" si="16"/>
        <v>0</v>
      </c>
      <c r="K88" s="26">
        <f t="shared" si="13"/>
        <v>5.0999999999999996</v>
      </c>
      <c r="L88" s="26">
        <f t="shared" si="14"/>
        <v>1</v>
      </c>
      <c r="M88" s="26">
        <f t="shared" si="15"/>
        <v>1</v>
      </c>
      <c r="N88" s="51">
        <f t="shared" si="17"/>
        <v>6.1</v>
      </c>
      <c r="O88" s="34" t="s">
        <v>171</v>
      </c>
    </row>
    <row r="89" spans="1:15" ht="17.25" customHeight="1" x14ac:dyDescent="0.3">
      <c r="A89" s="44">
        <v>78</v>
      </c>
      <c r="B89" s="64" t="s">
        <v>60</v>
      </c>
      <c r="C89" s="64">
        <v>1</v>
      </c>
      <c r="D89" s="34" t="str">
        <f t="shared" si="12"/>
        <v>EDUC OK</v>
      </c>
      <c r="E89" s="70">
        <v>2</v>
      </c>
      <c r="F89" s="70">
        <v>6</v>
      </c>
      <c r="G89" s="70">
        <v>1</v>
      </c>
      <c r="H89" s="71">
        <v>1</v>
      </c>
      <c r="I89" s="24"/>
      <c r="J89" s="26">
        <f t="shared" si="16"/>
        <v>0</v>
      </c>
      <c r="K89" s="26">
        <f t="shared" si="13"/>
        <v>5.0999999999999996</v>
      </c>
      <c r="L89" s="26">
        <f t="shared" si="14"/>
        <v>1</v>
      </c>
      <c r="M89" s="26">
        <f t="shared" si="15"/>
        <v>1</v>
      </c>
      <c r="N89" s="51">
        <f t="shared" si="17"/>
        <v>6.1</v>
      </c>
      <c r="O89" s="34" t="s">
        <v>171</v>
      </c>
    </row>
    <row r="90" spans="1:15" ht="17.25" customHeight="1" x14ac:dyDescent="0.3">
      <c r="A90" s="44">
        <v>79</v>
      </c>
      <c r="B90" s="64" t="s">
        <v>132</v>
      </c>
      <c r="C90" s="64">
        <v>1</v>
      </c>
      <c r="D90" s="34" t="str">
        <f t="shared" si="12"/>
        <v>EDUC OK</v>
      </c>
      <c r="E90" s="70">
        <v>2</v>
      </c>
      <c r="F90" s="64">
        <v>6</v>
      </c>
      <c r="G90" s="64">
        <v>1</v>
      </c>
      <c r="H90" s="70">
        <v>1</v>
      </c>
      <c r="I90" s="24"/>
      <c r="J90" s="26">
        <f t="shared" si="16"/>
        <v>0</v>
      </c>
      <c r="K90" s="26">
        <f t="shared" si="13"/>
        <v>5.0999999999999996</v>
      </c>
      <c r="L90" s="26">
        <f t="shared" si="14"/>
        <v>1</v>
      </c>
      <c r="M90" s="26">
        <f t="shared" si="15"/>
        <v>1</v>
      </c>
      <c r="N90" s="51">
        <f t="shared" si="17"/>
        <v>6.1</v>
      </c>
      <c r="O90" s="34" t="s">
        <v>171</v>
      </c>
    </row>
    <row r="91" spans="1:15" ht="17.25" customHeight="1" x14ac:dyDescent="0.3">
      <c r="A91" s="44">
        <v>80</v>
      </c>
      <c r="B91" s="64" t="s">
        <v>136</v>
      </c>
      <c r="C91" s="64">
        <v>1</v>
      </c>
      <c r="D91" s="34" t="str">
        <f t="shared" si="12"/>
        <v>EDUC OK</v>
      </c>
      <c r="E91" s="70">
        <v>2</v>
      </c>
      <c r="F91" s="64">
        <v>6</v>
      </c>
      <c r="G91" s="64">
        <v>0</v>
      </c>
      <c r="H91" s="71">
        <v>1</v>
      </c>
      <c r="I91" s="24"/>
      <c r="J91" s="26">
        <f t="shared" si="16"/>
        <v>0</v>
      </c>
      <c r="K91" s="26">
        <f t="shared" si="13"/>
        <v>5.0999999999999996</v>
      </c>
      <c r="L91" s="26">
        <f t="shared" si="14"/>
        <v>1</v>
      </c>
      <c r="M91" s="26">
        <f t="shared" si="15"/>
        <v>0</v>
      </c>
      <c r="N91" s="51">
        <f t="shared" si="17"/>
        <v>6.1</v>
      </c>
      <c r="O91" s="34" t="s">
        <v>171</v>
      </c>
    </row>
    <row r="92" spans="1:15" ht="17.25" customHeight="1" x14ac:dyDescent="0.3">
      <c r="A92" s="44">
        <v>81</v>
      </c>
      <c r="B92" s="64" t="s">
        <v>146</v>
      </c>
      <c r="C92" s="64">
        <v>1</v>
      </c>
      <c r="D92" s="34" t="str">
        <f t="shared" si="12"/>
        <v>EDUC OK</v>
      </c>
      <c r="E92" s="70">
        <v>2</v>
      </c>
      <c r="F92" s="70">
        <v>6</v>
      </c>
      <c r="G92" s="70">
        <v>1</v>
      </c>
      <c r="H92" s="70">
        <v>1</v>
      </c>
      <c r="I92" s="24"/>
      <c r="J92" s="26">
        <f t="shared" si="16"/>
        <v>0</v>
      </c>
      <c r="K92" s="26">
        <f t="shared" si="13"/>
        <v>5.0999999999999996</v>
      </c>
      <c r="L92" s="26">
        <f t="shared" si="14"/>
        <v>1</v>
      </c>
      <c r="M92" s="26">
        <f t="shared" si="15"/>
        <v>1</v>
      </c>
      <c r="N92" s="51">
        <f t="shared" si="17"/>
        <v>6.1</v>
      </c>
      <c r="O92" s="34" t="s">
        <v>171</v>
      </c>
    </row>
    <row r="93" spans="1:15" ht="17.25" customHeight="1" x14ac:dyDescent="0.3">
      <c r="A93" s="44">
        <v>82</v>
      </c>
      <c r="B93" s="64" t="s">
        <v>148</v>
      </c>
      <c r="C93" s="64">
        <v>1</v>
      </c>
      <c r="D93" s="34" t="str">
        <f t="shared" si="12"/>
        <v>EDUC OK</v>
      </c>
      <c r="E93" s="70">
        <v>2</v>
      </c>
      <c r="F93" s="70">
        <v>6</v>
      </c>
      <c r="G93" s="70">
        <v>0</v>
      </c>
      <c r="H93" s="71">
        <v>1</v>
      </c>
      <c r="I93" s="24"/>
      <c r="J93" s="26">
        <f t="shared" si="16"/>
        <v>0</v>
      </c>
      <c r="K93" s="26">
        <f t="shared" si="13"/>
        <v>5.0999999999999996</v>
      </c>
      <c r="L93" s="26">
        <f t="shared" si="14"/>
        <v>1</v>
      </c>
      <c r="M93" s="26">
        <f t="shared" si="15"/>
        <v>0</v>
      </c>
      <c r="N93" s="51">
        <f t="shared" si="17"/>
        <v>6.1</v>
      </c>
      <c r="O93" s="34" t="s">
        <v>171</v>
      </c>
    </row>
    <row r="94" spans="1:15" ht="17.25" customHeight="1" x14ac:dyDescent="0.3">
      <c r="A94" s="44">
        <v>83</v>
      </c>
      <c r="B94" s="64" t="s">
        <v>154</v>
      </c>
      <c r="C94" s="64">
        <v>1</v>
      </c>
      <c r="D94" s="34" t="str">
        <f t="shared" si="12"/>
        <v>EDUC OK</v>
      </c>
      <c r="E94" s="70">
        <v>2</v>
      </c>
      <c r="F94" s="64">
        <v>6</v>
      </c>
      <c r="G94" s="64">
        <v>1</v>
      </c>
      <c r="H94" s="70">
        <v>1</v>
      </c>
      <c r="I94" s="24"/>
      <c r="J94" s="26">
        <f t="shared" si="16"/>
        <v>0</v>
      </c>
      <c r="K94" s="26">
        <f t="shared" si="13"/>
        <v>5.0999999999999996</v>
      </c>
      <c r="L94" s="26">
        <f t="shared" si="14"/>
        <v>1</v>
      </c>
      <c r="M94" s="26">
        <f t="shared" si="15"/>
        <v>1</v>
      </c>
      <c r="N94" s="51">
        <f t="shared" si="17"/>
        <v>6.1</v>
      </c>
      <c r="O94" s="34" t="s">
        <v>171</v>
      </c>
    </row>
    <row r="95" spans="1:15" ht="17.25" customHeight="1" x14ac:dyDescent="0.3">
      <c r="A95" s="44">
        <v>84</v>
      </c>
      <c r="B95" s="64" t="s">
        <v>64</v>
      </c>
      <c r="C95" s="64">
        <v>1</v>
      </c>
      <c r="D95" s="34" t="str">
        <f t="shared" si="12"/>
        <v>EDUC OK</v>
      </c>
      <c r="E95" s="70">
        <v>1</v>
      </c>
      <c r="F95" s="70">
        <v>2</v>
      </c>
      <c r="G95" s="70">
        <v>1</v>
      </c>
      <c r="H95" s="71">
        <v>1</v>
      </c>
      <c r="I95" s="24"/>
      <c r="J95" s="26">
        <f t="shared" si="16"/>
        <v>2</v>
      </c>
      <c r="K95" s="26">
        <f t="shared" si="13"/>
        <v>1.7</v>
      </c>
      <c r="L95" s="26">
        <f t="shared" si="14"/>
        <v>1</v>
      </c>
      <c r="M95" s="26">
        <f t="shared" si="15"/>
        <v>1</v>
      </c>
      <c r="N95" s="51">
        <f t="shared" si="17"/>
        <v>4.7</v>
      </c>
      <c r="O95" s="34" t="s">
        <v>171</v>
      </c>
    </row>
    <row r="96" spans="1:15" ht="17.25" customHeight="1" x14ac:dyDescent="0.3">
      <c r="A96" s="44">
        <v>85</v>
      </c>
      <c r="B96" s="64" t="s">
        <v>79</v>
      </c>
      <c r="C96" s="64">
        <v>1</v>
      </c>
      <c r="D96" s="34" t="str">
        <f t="shared" si="12"/>
        <v>EDUC OK</v>
      </c>
      <c r="E96" s="70">
        <v>1</v>
      </c>
      <c r="F96" s="70">
        <v>2</v>
      </c>
      <c r="G96" s="70">
        <v>1</v>
      </c>
      <c r="H96" s="70">
        <v>1</v>
      </c>
      <c r="I96" s="24"/>
      <c r="J96" s="26">
        <f t="shared" si="16"/>
        <v>2</v>
      </c>
      <c r="K96" s="26">
        <f t="shared" si="13"/>
        <v>1.7</v>
      </c>
      <c r="L96" s="26">
        <f t="shared" si="14"/>
        <v>1</v>
      </c>
      <c r="M96" s="26">
        <f t="shared" si="15"/>
        <v>1</v>
      </c>
      <c r="N96" s="51">
        <f t="shared" si="17"/>
        <v>4.7</v>
      </c>
      <c r="O96" s="34" t="s">
        <v>171</v>
      </c>
    </row>
    <row r="97" spans="1:15" ht="17.25" customHeight="1" x14ac:dyDescent="0.3">
      <c r="A97" s="44">
        <v>86</v>
      </c>
      <c r="B97" s="64" t="s">
        <v>137</v>
      </c>
      <c r="C97" s="64">
        <v>1</v>
      </c>
      <c r="D97" s="34" t="str">
        <f t="shared" si="12"/>
        <v>EDUC OK</v>
      </c>
      <c r="E97" s="70">
        <v>1</v>
      </c>
      <c r="F97" s="64">
        <v>2</v>
      </c>
      <c r="G97" s="64">
        <v>1</v>
      </c>
      <c r="H97" s="71">
        <v>1</v>
      </c>
      <c r="I97" s="24"/>
      <c r="J97" s="26">
        <f t="shared" si="16"/>
        <v>2</v>
      </c>
      <c r="K97" s="26">
        <f t="shared" si="13"/>
        <v>1.7</v>
      </c>
      <c r="L97" s="26">
        <f t="shared" si="14"/>
        <v>1</v>
      </c>
      <c r="M97" s="26">
        <f t="shared" si="15"/>
        <v>1</v>
      </c>
      <c r="N97" s="51">
        <f t="shared" si="17"/>
        <v>4.7</v>
      </c>
      <c r="O97" s="34" t="s">
        <v>171</v>
      </c>
    </row>
    <row r="98" spans="1:15" ht="17.25" customHeight="1" x14ac:dyDescent="0.3">
      <c r="A98" s="44">
        <v>87</v>
      </c>
      <c r="B98" s="64" t="s">
        <v>152</v>
      </c>
      <c r="C98" s="64">
        <v>1</v>
      </c>
      <c r="D98" s="34" t="str">
        <f t="shared" si="12"/>
        <v>EDUC OK</v>
      </c>
      <c r="E98" s="70">
        <v>1</v>
      </c>
      <c r="F98" s="70">
        <v>2</v>
      </c>
      <c r="G98" s="70">
        <v>0</v>
      </c>
      <c r="H98" s="70">
        <v>1</v>
      </c>
      <c r="I98" s="24"/>
      <c r="J98" s="26">
        <f t="shared" si="16"/>
        <v>2</v>
      </c>
      <c r="K98" s="26">
        <f t="shared" si="13"/>
        <v>1.7</v>
      </c>
      <c r="L98" s="26">
        <f t="shared" si="14"/>
        <v>1</v>
      </c>
      <c r="M98" s="26">
        <f t="shared" si="15"/>
        <v>0</v>
      </c>
      <c r="N98" s="51">
        <f t="shared" si="17"/>
        <v>4.7</v>
      </c>
      <c r="O98" s="34" t="s">
        <v>171</v>
      </c>
    </row>
    <row r="99" spans="1:15" ht="17.25" customHeight="1" x14ac:dyDescent="0.3">
      <c r="A99" s="44">
        <v>88</v>
      </c>
      <c r="B99" s="64" t="s">
        <v>72</v>
      </c>
      <c r="C99" s="64">
        <v>1</v>
      </c>
      <c r="D99" s="34" t="str">
        <f t="shared" si="12"/>
        <v>EDUC OK</v>
      </c>
      <c r="E99" s="70">
        <v>2</v>
      </c>
      <c r="F99" s="64">
        <v>4</v>
      </c>
      <c r="G99" s="64">
        <v>0</v>
      </c>
      <c r="H99" s="71">
        <v>1</v>
      </c>
      <c r="I99" s="24"/>
      <c r="J99" s="26">
        <f t="shared" si="16"/>
        <v>0</v>
      </c>
      <c r="K99" s="26">
        <f t="shared" si="13"/>
        <v>3.4</v>
      </c>
      <c r="L99" s="26">
        <f t="shared" si="14"/>
        <v>1</v>
      </c>
      <c r="M99" s="26">
        <f t="shared" si="15"/>
        <v>0</v>
      </c>
      <c r="N99" s="51">
        <f t="shared" si="17"/>
        <v>4.4000000000000004</v>
      </c>
      <c r="O99" s="34" t="s">
        <v>171</v>
      </c>
    </row>
    <row r="100" spans="1:15" ht="17.25" customHeight="1" x14ac:dyDescent="0.3">
      <c r="A100" s="44">
        <v>89</v>
      </c>
      <c r="B100" s="64" t="s">
        <v>85</v>
      </c>
      <c r="C100" s="64">
        <v>1</v>
      </c>
      <c r="D100" s="34" t="str">
        <f t="shared" si="12"/>
        <v>EDUC OK</v>
      </c>
      <c r="E100" s="70">
        <v>2</v>
      </c>
      <c r="F100" s="64">
        <v>4</v>
      </c>
      <c r="G100" s="64">
        <v>1</v>
      </c>
      <c r="H100" s="70">
        <v>1</v>
      </c>
      <c r="I100" s="24"/>
      <c r="J100" s="26">
        <f t="shared" si="16"/>
        <v>0</v>
      </c>
      <c r="K100" s="26">
        <f t="shared" si="13"/>
        <v>3.4</v>
      </c>
      <c r="L100" s="26">
        <f t="shared" si="14"/>
        <v>1</v>
      </c>
      <c r="M100" s="26">
        <f t="shared" si="15"/>
        <v>1</v>
      </c>
      <c r="N100" s="51">
        <f t="shared" si="17"/>
        <v>4.4000000000000004</v>
      </c>
      <c r="O100" s="34" t="s">
        <v>171</v>
      </c>
    </row>
    <row r="101" spans="1:15" ht="17.25" customHeight="1" x14ac:dyDescent="0.3">
      <c r="A101" s="44">
        <v>90</v>
      </c>
      <c r="B101" s="64" t="s">
        <v>143</v>
      </c>
      <c r="C101" s="64">
        <v>1</v>
      </c>
      <c r="D101" s="34" t="str">
        <f t="shared" si="12"/>
        <v>EDUC OK</v>
      </c>
      <c r="E101" s="70">
        <v>2</v>
      </c>
      <c r="F101" s="70">
        <v>4</v>
      </c>
      <c r="G101" s="70">
        <v>1</v>
      </c>
      <c r="H101" s="71">
        <v>1</v>
      </c>
      <c r="I101" s="24"/>
      <c r="J101" s="26">
        <f t="shared" si="16"/>
        <v>0</v>
      </c>
      <c r="K101" s="26">
        <f t="shared" si="13"/>
        <v>3.4</v>
      </c>
      <c r="L101" s="26">
        <f t="shared" si="14"/>
        <v>1</v>
      </c>
      <c r="M101" s="26">
        <f t="shared" si="15"/>
        <v>1</v>
      </c>
      <c r="N101" s="51">
        <f t="shared" si="17"/>
        <v>4.4000000000000004</v>
      </c>
      <c r="O101" s="34" t="s">
        <v>171</v>
      </c>
    </row>
    <row r="102" spans="1:15" ht="17.25" customHeight="1" x14ac:dyDescent="0.3">
      <c r="A102" s="44">
        <v>91</v>
      </c>
      <c r="B102" s="64" t="s">
        <v>147</v>
      </c>
      <c r="C102" s="64">
        <v>1</v>
      </c>
      <c r="D102" s="34" t="str">
        <f t="shared" si="12"/>
        <v>EDUC OK</v>
      </c>
      <c r="E102" s="70">
        <v>2</v>
      </c>
      <c r="F102" s="70">
        <v>4</v>
      </c>
      <c r="G102" s="70">
        <v>1</v>
      </c>
      <c r="H102" s="70">
        <v>1</v>
      </c>
      <c r="I102" s="24"/>
      <c r="J102" s="26">
        <f t="shared" si="16"/>
        <v>0</v>
      </c>
      <c r="K102" s="26">
        <f t="shared" si="13"/>
        <v>3.4</v>
      </c>
      <c r="L102" s="26">
        <f t="shared" si="14"/>
        <v>1</v>
      </c>
      <c r="M102" s="26">
        <f t="shared" si="15"/>
        <v>1</v>
      </c>
      <c r="N102" s="51">
        <f t="shared" si="17"/>
        <v>4.4000000000000004</v>
      </c>
      <c r="O102" s="34" t="s">
        <v>171</v>
      </c>
    </row>
    <row r="103" spans="1:15" ht="17.25" customHeight="1" x14ac:dyDescent="0.3">
      <c r="A103" s="44">
        <v>92</v>
      </c>
      <c r="B103" s="64" t="s">
        <v>150</v>
      </c>
      <c r="C103" s="64">
        <v>1</v>
      </c>
      <c r="D103" s="34" t="str">
        <f t="shared" si="12"/>
        <v>EDUC OK</v>
      </c>
      <c r="E103" s="70">
        <v>2</v>
      </c>
      <c r="F103" s="64">
        <v>4</v>
      </c>
      <c r="G103" s="64">
        <v>1</v>
      </c>
      <c r="H103" s="71">
        <v>1</v>
      </c>
      <c r="I103" s="24"/>
      <c r="J103" s="26">
        <f t="shared" si="16"/>
        <v>0</v>
      </c>
      <c r="K103" s="26">
        <f t="shared" si="13"/>
        <v>3.4</v>
      </c>
      <c r="L103" s="26">
        <f t="shared" si="14"/>
        <v>1</v>
      </c>
      <c r="M103" s="26">
        <f t="shared" si="15"/>
        <v>1</v>
      </c>
      <c r="N103" s="51">
        <f t="shared" si="17"/>
        <v>4.4000000000000004</v>
      </c>
      <c r="O103" s="34" t="s">
        <v>171</v>
      </c>
    </row>
    <row r="104" spans="1:15" ht="17.25" customHeight="1" x14ac:dyDescent="0.3">
      <c r="A104" s="44">
        <v>93</v>
      </c>
      <c r="B104" s="64" t="s">
        <v>155</v>
      </c>
      <c r="C104" s="64">
        <v>1</v>
      </c>
      <c r="D104" s="34" t="str">
        <f t="shared" si="12"/>
        <v>EDUC OK</v>
      </c>
      <c r="E104" s="70">
        <v>2</v>
      </c>
      <c r="F104" s="70">
        <v>4</v>
      </c>
      <c r="G104" s="70">
        <v>0</v>
      </c>
      <c r="H104" s="70">
        <v>1</v>
      </c>
      <c r="I104" s="24"/>
      <c r="J104" s="26">
        <f t="shared" si="16"/>
        <v>0</v>
      </c>
      <c r="K104" s="26">
        <f t="shared" si="13"/>
        <v>3.4</v>
      </c>
      <c r="L104" s="26">
        <f t="shared" si="14"/>
        <v>1</v>
      </c>
      <c r="M104" s="26">
        <f t="shared" si="15"/>
        <v>0</v>
      </c>
      <c r="N104" s="51">
        <f t="shared" si="17"/>
        <v>4.4000000000000004</v>
      </c>
      <c r="O104" s="34" t="s">
        <v>171</v>
      </c>
    </row>
    <row r="105" spans="1:15" ht="17.25" customHeight="1" x14ac:dyDescent="0.3">
      <c r="A105" s="44">
        <v>94</v>
      </c>
      <c r="B105" s="64" t="s">
        <v>157</v>
      </c>
      <c r="C105" s="64">
        <v>1</v>
      </c>
      <c r="D105" s="34" t="str">
        <f t="shared" si="12"/>
        <v>EDUC OK</v>
      </c>
      <c r="E105" s="70">
        <v>2</v>
      </c>
      <c r="F105" s="70">
        <v>4</v>
      </c>
      <c r="G105" s="70">
        <v>1</v>
      </c>
      <c r="H105" s="71">
        <v>1</v>
      </c>
      <c r="I105" s="24"/>
      <c r="J105" s="26">
        <f t="shared" si="16"/>
        <v>0</v>
      </c>
      <c r="K105" s="26">
        <f t="shared" si="13"/>
        <v>3.4</v>
      </c>
      <c r="L105" s="26">
        <f t="shared" si="14"/>
        <v>1</v>
      </c>
      <c r="M105" s="26">
        <f t="shared" si="15"/>
        <v>1</v>
      </c>
      <c r="N105" s="51">
        <f t="shared" si="17"/>
        <v>4.4000000000000004</v>
      </c>
      <c r="O105" s="34" t="s">
        <v>171</v>
      </c>
    </row>
    <row r="106" spans="1:15" ht="17.25" customHeight="1" x14ac:dyDescent="0.3">
      <c r="A106" s="44">
        <v>95</v>
      </c>
      <c r="B106" s="64" t="s">
        <v>164</v>
      </c>
      <c r="C106" s="64">
        <v>1</v>
      </c>
      <c r="D106" s="34" t="str">
        <f t="shared" si="12"/>
        <v>EDUC OK</v>
      </c>
      <c r="E106" s="70">
        <v>2</v>
      </c>
      <c r="F106" s="70">
        <v>4</v>
      </c>
      <c r="G106" s="70">
        <v>1</v>
      </c>
      <c r="H106" s="71">
        <v>1</v>
      </c>
      <c r="I106" s="24"/>
      <c r="J106" s="26">
        <f t="shared" si="16"/>
        <v>0</v>
      </c>
      <c r="K106" s="26">
        <f t="shared" si="13"/>
        <v>3.4</v>
      </c>
      <c r="L106" s="26">
        <f t="shared" si="14"/>
        <v>1</v>
      </c>
      <c r="M106" s="26">
        <f t="shared" si="15"/>
        <v>1</v>
      </c>
      <c r="N106" s="51">
        <f t="shared" si="17"/>
        <v>4.4000000000000004</v>
      </c>
      <c r="O106" s="34" t="s">
        <v>171</v>
      </c>
    </row>
    <row r="107" spans="1:15" ht="17.25" customHeight="1" x14ac:dyDescent="0.3">
      <c r="A107" s="44">
        <v>96</v>
      </c>
      <c r="B107" s="64" t="s">
        <v>57</v>
      </c>
      <c r="C107" s="64">
        <v>1</v>
      </c>
      <c r="D107" s="34" t="str">
        <f t="shared" si="12"/>
        <v>EDUC OK</v>
      </c>
      <c r="E107" s="70">
        <v>1</v>
      </c>
      <c r="F107" s="70">
        <v>0</v>
      </c>
      <c r="G107" s="70">
        <v>1</v>
      </c>
      <c r="H107" s="70">
        <v>1</v>
      </c>
      <c r="I107" s="24"/>
      <c r="J107" s="26">
        <f t="shared" si="16"/>
        <v>2</v>
      </c>
      <c r="K107" s="26">
        <f t="shared" si="13"/>
        <v>0</v>
      </c>
      <c r="L107" s="26">
        <f t="shared" si="14"/>
        <v>1</v>
      </c>
      <c r="M107" s="26">
        <f t="shared" si="15"/>
        <v>1</v>
      </c>
      <c r="N107" s="51">
        <f t="shared" si="17"/>
        <v>3</v>
      </c>
      <c r="O107" s="34" t="s">
        <v>171</v>
      </c>
    </row>
    <row r="108" spans="1:15" ht="17.25" customHeight="1" x14ac:dyDescent="0.3">
      <c r="A108" s="44">
        <v>97</v>
      </c>
      <c r="B108" s="64" t="s">
        <v>113</v>
      </c>
      <c r="C108" s="64">
        <v>1</v>
      </c>
      <c r="D108" s="34" t="str">
        <f t="shared" ref="D108:D139" si="18">IF(C108=1,"EDUC OK",IF(C108=2,"EXCLUIDO", " "))</f>
        <v>EDUC OK</v>
      </c>
      <c r="E108" s="70">
        <v>1</v>
      </c>
      <c r="F108" s="70">
        <v>0</v>
      </c>
      <c r="G108" s="70">
        <v>0</v>
      </c>
      <c r="H108" s="70">
        <v>1</v>
      </c>
      <c r="I108" s="24"/>
      <c r="J108" s="26">
        <f t="shared" si="16"/>
        <v>2</v>
      </c>
      <c r="K108" s="26">
        <f t="shared" ref="K108:K140" si="19">IF(AND(F108&gt;=0, F108&lt;=20),F108*0.85,-99)</f>
        <v>0</v>
      </c>
      <c r="L108" s="26">
        <f t="shared" ref="L108:L140" si="20">IF(H108=1,1,0)</f>
        <v>1</v>
      </c>
      <c r="M108" s="26">
        <f t="shared" ref="M108:M140" si="21">IF(G108=1,1,0)</f>
        <v>0</v>
      </c>
      <c r="N108" s="51">
        <f t="shared" si="17"/>
        <v>3</v>
      </c>
      <c r="O108" s="34" t="s">
        <v>171</v>
      </c>
    </row>
    <row r="109" spans="1:15" ht="17.25" customHeight="1" x14ac:dyDescent="0.3">
      <c r="A109" s="44">
        <v>98</v>
      </c>
      <c r="B109" s="64" t="s">
        <v>48</v>
      </c>
      <c r="C109" s="64">
        <v>1</v>
      </c>
      <c r="D109" s="34" t="str">
        <f t="shared" si="18"/>
        <v>EDUC OK</v>
      </c>
      <c r="E109" s="70">
        <v>2</v>
      </c>
      <c r="F109" s="70">
        <v>2</v>
      </c>
      <c r="G109" s="70">
        <v>1</v>
      </c>
      <c r="H109" s="71">
        <v>1</v>
      </c>
      <c r="I109" s="24"/>
      <c r="J109" s="26">
        <f t="shared" ref="J109:J140" si="22">IF(E109=1,2,0)</f>
        <v>0</v>
      </c>
      <c r="K109" s="26">
        <f t="shared" si="19"/>
        <v>1.7</v>
      </c>
      <c r="L109" s="26">
        <f t="shared" si="20"/>
        <v>1</v>
      </c>
      <c r="M109" s="26">
        <f t="shared" si="21"/>
        <v>1</v>
      </c>
      <c r="N109" s="51">
        <f t="shared" ref="N109:N140" si="23">J109+K109+L109</f>
        <v>2.7</v>
      </c>
      <c r="O109" s="34" t="s">
        <v>171</v>
      </c>
    </row>
    <row r="110" spans="1:15" ht="17.25" customHeight="1" x14ac:dyDescent="0.3">
      <c r="A110" s="44">
        <v>99</v>
      </c>
      <c r="B110" s="64" t="s">
        <v>58</v>
      </c>
      <c r="C110" s="64">
        <v>1</v>
      </c>
      <c r="D110" s="34" t="str">
        <f t="shared" si="18"/>
        <v>EDUC OK</v>
      </c>
      <c r="E110" s="70">
        <v>2</v>
      </c>
      <c r="F110" s="70">
        <v>2</v>
      </c>
      <c r="G110" s="70">
        <v>1</v>
      </c>
      <c r="H110" s="70">
        <v>1</v>
      </c>
      <c r="I110" s="24"/>
      <c r="J110" s="26">
        <f t="shared" si="22"/>
        <v>0</v>
      </c>
      <c r="K110" s="26">
        <f t="shared" si="19"/>
        <v>1.7</v>
      </c>
      <c r="L110" s="26">
        <f t="shared" si="20"/>
        <v>1</v>
      </c>
      <c r="M110" s="26">
        <f t="shared" si="21"/>
        <v>1</v>
      </c>
      <c r="N110" s="51">
        <f t="shared" si="23"/>
        <v>2.7</v>
      </c>
      <c r="O110" s="34" t="s">
        <v>171</v>
      </c>
    </row>
    <row r="111" spans="1:15" ht="17.25" customHeight="1" x14ac:dyDescent="0.3">
      <c r="A111" s="44">
        <v>100</v>
      </c>
      <c r="B111" s="64" t="s">
        <v>81</v>
      </c>
      <c r="C111" s="64">
        <v>1</v>
      </c>
      <c r="D111" s="34" t="str">
        <f t="shared" si="18"/>
        <v>EDUC OK</v>
      </c>
      <c r="E111" s="70">
        <v>2</v>
      </c>
      <c r="F111" s="64">
        <v>2</v>
      </c>
      <c r="G111" s="64">
        <v>0</v>
      </c>
      <c r="H111" s="71">
        <v>1</v>
      </c>
      <c r="I111" s="24"/>
      <c r="J111" s="26">
        <f t="shared" si="22"/>
        <v>0</v>
      </c>
      <c r="K111" s="26">
        <f t="shared" si="19"/>
        <v>1.7</v>
      </c>
      <c r="L111" s="26">
        <f t="shared" si="20"/>
        <v>1</v>
      </c>
      <c r="M111" s="26">
        <f t="shared" si="21"/>
        <v>0</v>
      </c>
      <c r="N111" s="51">
        <f t="shared" si="23"/>
        <v>2.7</v>
      </c>
      <c r="O111" s="34" t="s">
        <v>171</v>
      </c>
    </row>
    <row r="112" spans="1:15" ht="17.25" customHeight="1" x14ac:dyDescent="0.3">
      <c r="A112" s="44">
        <v>101</v>
      </c>
      <c r="B112" s="64" t="s">
        <v>82</v>
      </c>
      <c r="C112" s="64">
        <v>1</v>
      </c>
      <c r="D112" s="34" t="str">
        <f t="shared" si="18"/>
        <v>EDUC OK</v>
      </c>
      <c r="E112" s="70">
        <v>2</v>
      </c>
      <c r="F112" s="70">
        <v>2</v>
      </c>
      <c r="G112" s="70">
        <v>0</v>
      </c>
      <c r="H112" s="70">
        <v>1</v>
      </c>
      <c r="I112" s="24"/>
      <c r="J112" s="26">
        <f t="shared" si="22"/>
        <v>0</v>
      </c>
      <c r="K112" s="26">
        <f t="shared" si="19"/>
        <v>1.7</v>
      </c>
      <c r="L112" s="26">
        <f t="shared" si="20"/>
        <v>1</v>
      </c>
      <c r="M112" s="26">
        <f t="shared" si="21"/>
        <v>0</v>
      </c>
      <c r="N112" s="51">
        <f t="shared" si="23"/>
        <v>2.7</v>
      </c>
      <c r="O112" s="34" t="s">
        <v>171</v>
      </c>
    </row>
    <row r="113" spans="1:15" ht="17.25" customHeight="1" x14ac:dyDescent="0.3">
      <c r="A113" s="44">
        <v>102</v>
      </c>
      <c r="B113" s="64" t="s">
        <v>91</v>
      </c>
      <c r="C113" s="64">
        <v>1</v>
      </c>
      <c r="D113" s="34" t="str">
        <f t="shared" si="18"/>
        <v>EDUC OK</v>
      </c>
      <c r="E113" s="70">
        <v>2</v>
      </c>
      <c r="F113" s="64">
        <v>2</v>
      </c>
      <c r="G113" s="64">
        <v>1</v>
      </c>
      <c r="H113" s="71">
        <v>1</v>
      </c>
      <c r="I113" s="24"/>
      <c r="J113" s="26">
        <f t="shared" si="22"/>
        <v>0</v>
      </c>
      <c r="K113" s="26">
        <f t="shared" si="19"/>
        <v>1.7</v>
      </c>
      <c r="L113" s="26">
        <f t="shared" si="20"/>
        <v>1</v>
      </c>
      <c r="M113" s="26">
        <f t="shared" si="21"/>
        <v>1</v>
      </c>
      <c r="N113" s="51">
        <f t="shared" si="23"/>
        <v>2.7</v>
      </c>
      <c r="O113" s="34" t="s">
        <v>171</v>
      </c>
    </row>
    <row r="114" spans="1:15" ht="17.25" customHeight="1" x14ac:dyDescent="0.3">
      <c r="A114" s="44">
        <v>103</v>
      </c>
      <c r="B114" s="64" t="s">
        <v>101</v>
      </c>
      <c r="C114" s="64">
        <v>1</v>
      </c>
      <c r="D114" s="34" t="str">
        <f t="shared" si="18"/>
        <v>EDUC OK</v>
      </c>
      <c r="E114" s="70">
        <v>2</v>
      </c>
      <c r="F114" s="70">
        <v>2</v>
      </c>
      <c r="G114" s="70">
        <v>1</v>
      </c>
      <c r="H114" s="70">
        <v>1</v>
      </c>
      <c r="I114" s="24"/>
      <c r="J114" s="26">
        <f t="shared" si="22"/>
        <v>0</v>
      </c>
      <c r="K114" s="26">
        <f t="shared" si="19"/>
        <v>1.7</v>
      </c>
      <c r="L114" s="26">
        <f t="shared" si="20"/>
        <v>1</v>
      </c>
      <c r="M114" s="26">
        <f t="shared" si="21"/>
        <v>1</v>
      </c>
      <c r="N114" s="51">
        <f t="shared" si="23"/>
        <v>2.7</v>
      </c>
      <c r="O114" s="34" t="s">
        <v>171</v>
      </c>
    </row>
    <row r="115" spans="1:15" ht="17.25" customHeight="1" x14ac:dyDescent="0.3">
      <c r="A115" s="44">
        <v>104</v>
      </c>
      <c r="B115" s="64" t="s">
        <v>103</v>
      </c>
      <c r="C115" s="64">
        <v>1</v>
      </c>
      <c r="D115" s="34" t="str">
        <f t="shared" si="18"/>
        <v>EDUC OK</v>
      </c>
      <c r="E115" s="70">
        <v>2</v>
      </c>
      <c r="F115" s="70">
        <v>2</v>
      </c>
      <c r="G115" s="70">
        <v>1</v>
      </c>
      <c r="H115" s="71">
        <v>1</v>
      </c>
      <c r="I115" s="24"/>
      <c r="J115" s="26">
        <f t="shared" si="22"/>
        <v>0</v>
      </c>
      <c r="K115" s="26">
        <f t="shared" si="19"/>
        <v>1.7</v>
      </c>
      <c r="L115" s="26">
        <f t="shared" si="20"/>
        <v>1</v>
      </c>
      <c r="M115" s="26">
        <f t="shared" si="21"/>
        <v>1</v>
      </c>
      <c r="N115" s="51">
        <f t="shared" si="23"/>
        <v>2.7</v>
      </c>
      <c r="O115" s="34" t="s">
        <v>171</v>
      </c>
    </row>
    <row r="116" spans="1:15" ht="17.25" customHeight="1" x14ac:dyDescent="0.3">
      <c r="A116" s="44">
        <v>105</v>
      </c>
      <c r="B116" s="64" t="s">
        <v>108</v>
      </c>
      <c r="C116" s="64">
        <v>1</v>
      </c>
      <c r="D116" s="34" t="str">
        <f t="shared" si="18"/>
        <v>EDUC OK</v>
      </c>
      <c r="E116" s="70">
        <v>2</v>
      </c>
      <c r="F116" s="70">
        <v>2</v>
      </c>
      <c r="G116" s="70">
        <v>0</v>
      </c>
      <c r="H116" s="70">
        <v>1</v>
      </c>
      <c r="I116" s="24"/>
      <c r="J116" s="26">
        <f t="shared" si="22"/>
        <v>0</v>
      </c>
      <c r="K116" s="26">
        <f t="shared" si="19"/>
        <v>1.7</v>
      </c>
      <c r="L116" s="26">
        <f t="shared" si="20"/>
        <v>1</v>
      </c>
      <c r="M116" s="26">
        <f t="shared" si="21"/>
        <v>0</v>
      </c>
      <c r="N116" s="51">
        <f t="shared" si="23"/>
        <v>2.7</v>
      </c>
      <c r="O116" s="34" t="s">
        <v>171</v>
      </c>
    </row>
    <row r="117" spans="1:15" ht="17.25" customHeight="1" x14ac:dyDescent="0.3">
      <c r="A117" s="44">
        <v>106</v>
      </c>
      <c r="B117" s="64" t="s">
        <v>126</v>
      </c>
      <c r="C117" s="64">
        <v>1</v>
      </c>
      <c r="D117" s="34" t="str">
        <f t="shared" si="18"/>
        <v>EDUC OK</v>
      </c>
      <c r="E117" s="70">
        <v>2</v>
      </c>
      <c r="F117" s="70">
        <v>2</v>
      </c>
      <c r="G117" s="70">
        <v>1</v>
      </c>
      <c r="H117" s="71">
        <v>1</v>
      </c>
      <c r="I117" s="24"/>
      <c r="J117" s="26">
        <f t="shared" si="22"/>
        <v>0</v>
      </c>
      <c r="K117" s="26">
        <f t="shared" si="19"/>
        <v>1.7</v>
      </c>
      <c r="L117" s="26">
        <f t="shared" si="20"/>
        <v>1</v>
      </c>
      <c r="M117" s="26">
        <f t="shared" si="21"/>
        <v>1</v>
      </c>
      <c r="N117" s="51">
        <f t="shared" si="23"/>
        <v>2.7</v>
      </c>
      <c r="O117" s="34" t="s">
        <v>171</v>
      </c>
    </row>
    <row r="118" spans="1:15" ht="17.25" customHeight="1" x14ac:dyDescent="0.3">
      <c r="A118" s="44">
        <v>107</v>
      </c>
      <c r="B118" s="64" t="s">
        <v>149</v>
      </c>
      <c r="C118" s="64">
        <v>1</v>
      </c>
      <c r="D118" s="34" t="str">
        <f t="shared" si="18"/>
        <v>EDUC OK</v>
      </c>
      <c r="E118" s="70">
        <v>2</v>
      </c>
      <c r="F118" s="64">
        <v>2</v>
      </c>
      <c r="G118" s="64">
        <v>1</v>
      </c>
      <c r="H118" s="70">
        <v>1</v>
      </c>
      <c r="I118" s="24"/>
      <c r="J118" s="26">
        <f t="shared" si="22"/>
        <v>0</v>
      </c>
      <c r="K118" s="26">
        <f t="shared" si="19"/>
        <v>1.7</v>
      </c>
      <c r="L118" s="26">
        <f t="shared" si="20"/>
        <v>1</v>
      </c>
      <c r="M118" s="26">
        <f t="shared" si="21"/>
        <v>1</v>
      </c>
      <c r="N118" s="51">
        <f t="shared" si="23"/>
        <v>2.7</v>
      </c>
      <c r="O118" s="34" t="s">
        <v>171</v>
      </c>
    </row>
    <row r="119" spans="1:15" ht="17.25" customHeight="1" x14ac:dyDescent="0.3">
      <c r="A119" s="44">
        <v>108</v>
      </c>
      <c r="B119" s="69" t="s">
        <v>151</v>
      </c>
      <c r="C119" s="64">
        <v>1</v>
      </c>
      <c r="D119" s="34" t="str">
        <f t="shared" si="18"/>
        <v>EDUC OK</v>
      </c>
      <c r="E119" s="70">
        <v>2</v>
      </c>
      <c r="F119" s="71">
        <v>2</v>
      </c>
      <c r="G119" s="71">
        <v>1</v>
      </c>
      <c r="H119" s="71">
        <v>1</v>
      </c>
      <c r="I119" s="24"/>
      <c r="J119" s="26">
        <f t="shared" si="22"/>
        <v>0</v>
      </c>
      <c r="K119" s="26">
        <f t="shared" si="19"/>
        <v>1.7</v>
      </c>
      <c r="L119" s="26">
        <f t="shared" si="20"/>
        <v>1</v>
      </c>
      <c r="M119" s="26">
        <f t="shared" si="21"/>
        <v>1</v>
      </c>
      <c r="N119" s="51">
        <f t="shared" si="23"/>
        <v>2.7</v>
      </c>
      <c r="O119" s="34" t="s">
        <v>171</v>
      </c>
    </row>
    <row r="120" spans="1:15" ht="17.25" customHeight="1" x14ac:dyDescent="0.3">
      <c r="A120" s="44">
        <v>109</v>
      </c>
      <c r="B120" s="64" t="s">
        <v>165</v>
      </c>
      <c r="C120" s="64">
        <v>1</v>
      </c>
      <c r="D120" s="34" t="str">
        <f t="shared" si="18"/>
        <v>EDUC OK</v>
      </c>
      <c r="E120" s="70">
        <v>2</v>
      </c>
      <c r="F120" s="70">
        <v>2</v>
      </c>
      <c r="G120" s="70">
        <v>1</v>
      </c>
      <c r="H120" s="70">
        <v>1</v>
      </c>
      <c r="I120" s="24"/>
      <c r="J120" s="26">
        <f t="shared" si="22"/>
        <v>0</v>
      </c>
      <c r="K120" s="26">
        <f t="shared" si="19"/>
        <v>1.7</v>
      </c>
      <c r="L120" s="26">
        <f t="shared" si="20"/>
        <v>1</v>
      </c>
      <c r="M120" s="26">
        <f t="shared" si="21"/>
        <v>1</v>
      </c>
      <c r="N120" s="51">
        <f t="shared" si="23"/>
        <v>2.7</v>
      </c>
      <c r="O120" s="34" t="s">
        <v>171</v>
      </c>
    </row>
    <row r="121" spans="1:15" ht="17.25" customHeight="1" x14ac:dyDescent="0.3">
      <c r="A121" s="44">
        <v>110</v>
      </c>
      <c r="B121" s="64" t="s">
        <v>53</v>
      </c>
      <c r="C121" s="64">
        <v>1</v>
      </c>
      <c r="D121" s="34" t="str">
        <f t="shared" si="18"/>
        <v>EDUC OK</v>
      </c>
      <c r="E121" s="70">
        <v>2</v>
      </c>
      <c r="F121" s="70">
        <v>0</v>
      </c>
      <c r="G121" s="70">
        <v>0</v>
      </c>
      <c r="H121" s="70">
        <v>1</v>
      </c>
      <c r="I121" s="24"/>
      <c r="J121" s="26">
        <f t="shared" si="22"/>
        <v>0</v>
      </c>
      <c r="K121" s="26">
        <f t="shared" si="19"/>
        <v>0</v>
      </c>
      <c r="L121" s="26">
        <f t="shared" si="20"/>
        <v>1</v>
      </c>
      <c r="M121" s="26">
        <f t="shared" si="21"/>
        <v>0</v>
      </c>
      <c r="N121" s="51">
        <f t="shared" si="23"/>
        <v>1</v>
      </c>
      <c r="O121" s="34" t="s">
        <v>171</v>
      </c>
    </row>
    <row r="122" spans="1:15" ht="17.25" customHeight="1" x14ac:dyDescent="0.3">
      <c r="A122" s="44">
        <v>111</v>
      </c>
      <c r="B122" s="64" t="s">
        <v>55</v>
      </c>
      <c r="C122" s="64">
        <v>1</v>
      </c>
      <c r="D122" s="34" t="str">
        <f t="shared" si="18"/>
        <v>EDUC OK</v>
      </c>
      <c r="E122" s="70">
        <v>2</v>
      </c>
      <c r="F122" s="70">
        <v>0</v>
      </c>
      <c r="G122" s="70">
        <v>0</v>
      </c>
      <c r="H122" s="71">
        <v>1</v>
      </c>
      <c r="I122" s="24"/>
      <c r="J122" s="26">
        <f t="shared" si="22"/>
        <v>0</v>
      </c>
      <c r="K122" s="26">
        <f t="shared" si="19"/>
        <v>0</v>
      </c>
      <c r="L122" s="26">
        <f t="shared" si="20"/>
        <v>1</v>
      </c>
      <c r="M122" s="26">
        <f t="shared" si="21"/>
        <v>0</v>
      </c>
      <c r="N122" s="51">
        <f t="shared" si="23"/>
        <v>1</v>
      </c>
      <c r="O122" s="34" t="s">
        <v>171</v>
      </c>
    </row>
    <row r="123" spans="1:15" ht="17.25" customHeight="1" x14ac:dyDescent="0.3">
      <c r="A123" s="44">
        <v>112</v>
      </c>
      <c r="B123" s="64" t="s">
        <v>62</v>
      </c>
      <c r="C123" s="64">
        <v>1</v>
      </c>
      <c r="D123" s="34" t="str">
        <f t="shared" si="18"/>
        <v>EDUC OK</v>
      </c>
      <c r="E123" s="70">
        <v>2</v>
      </c>
      <c r="F123" s="70">
        <v>0</v>
      </c>
      <c r="G123" s="70">
        <v>0</v>
      </c>
      <c r="H123" s="70">
        <v>1</v>
      </c>
      <c r="I123" s="24"/>
      <c r="J123" s="26">
        <f t="shared" si="22"/>
        <v>0</v>
      </c>
      <c r="K123" s="26">
        <f t="shared" si="19"/>
        <v>0</v>
      </c>
      <c r="L123" s="26">
        <f t="shared" si="20"/>
        <v>1</v>
      </c>
      <c r="M123" s="26">
        <f t="shared" si="21"/>
        <v>0</v>
      </c>
      <c r="N123" s="51">
        <f t="shared" si="23"/>
        <v>1</v>
      </c>
      <c r="O123" s="34" t="s">
        <v>171</v>
      </c>
    </row>
    <row r="124" spans="1:15" ht="17.25" customHeight="1" x14ac:dyDescent="0.3">
      <c r="A124" s="44">
        <v>113</v>
      </c>
      <c r="B124" s="64" t="s">
        <v>66</v>
      </c>
      <c r="C124" s="64">
        <v>1</v>
      </c>
      <c r="D124" s="34" t="str">
        <f t="shared" si="18"/>
        <v>EDUC OK</v>
      </c>
      <c r="E124" s="70">
        <v>2</v>
      </c>
      <c r="F124" s="70">
        <v>0</v>
      </c>
      <c r="G124" s="70">
        <v>1</v>
      </c>
      <c r="H124" s="71">
        <v>1</v>
      </c>
      <c r="I124" s="24"/>
      <c r="J124" s="26">
        <f t="shared" si="22"/>
        <v>0</v>
      </c>
      <c r="K124" s="26">
        <f t="shared" si="19"/>
        <v>0</v>
      </c>
      <c r="L124" s="26">
        <f t="shared" si="20"/>
        <v>1</v>
      </c>
      <c r="M124" s="26">
        <f t="shared" si="21"/>
        <v>1</v>
      </c>
      <c r="N124" s="51">
        <f t="shared" si="23"/>
        <v>1</v>
      </c>
      <c r="O124" s="34" t="s">
        <v>171</v>
      </c>
    </row>
    <row r="125" spans="1:15" ht="17.25" customHeight="1" x14ac:dyDescent="0.3">
      <c r="A125" s="44">
        <v>114</v>
      </c>
      <c r="B125" s="64" t="s">
        <v>70</v>
      </c>
      <c r="C125" s="64">
        <v>1</v>
      </c>
      <c r="D125" s="34" t="str">
        <f t="shared" si="18"/>
        <v>EDUC OK</v>
      </c>
      <c r="E125" s="70">
        <v>2</v>
      </c>
      <c r="F125" s="70">
        <v>0</v>
      </c>
      <c r="G125" s="70">
        <v>0</v>
      </c>
      <c r="H125" s="70">
        <v>1</v>
      </c>
      <c r="I125" s="24"/>
      <c r="J125" s="26">
        <f t="shared" si="22"/>
        <v>0</v>
      </c>
      <c r="K125" s="26">
        <f t="shared" si="19"/>
        <v>0</v>
      </c>
      <c r="L125" s="26">
        <f t="shared" si="20"/>
        <v>1</v>
      </c>
      <c r="M125" s="26">
        <f t="shared" si="21"/>
        <v>0</v>
      </c>
      <c r="N125" s="51">
        <f t="shared" si="23"/>
        <v>1</v>
      </c>
      <c r="O125" s="34" t="s">
        <v>171</v>
      </c>
    </row>
    <row r="126" spans="1:15" ht="17.25" customHeight="1" x14ac:dyDescent="0.3">
      <c r="A126" s="44">
        <v>115</v>
      </c>
      <c r="B126" s="64" t="s">
        <v>71</v>
      </c>
      <c r="C126" s="64">
        <v>1</v>
      </c>
      <c r="D126" s="34" t="str">
        <f t="shared" si="18"/>
        <v>EDUC OK</v>
      </c>
      <c r="E126" s="70">
        <v>2</v>
      </c>
      <c r="F126" s="70">
        <v>0</v>
      </c>
      <c r="G126" s="70">
        <v>0</v>
      </c>
      <c r="H126" s="71">
        <v>1</v>
      </c>
      <c r="I126" s="24"/>
      <c r="J126" s="26">
        <f t="shared" si="22"/>
        <v>0</v>
      </c>
      <c r="K126" s="26">
        <f t="shared" si="19"/>
        <v>0</v>
      </c>
      <c r="L126" s="26">
        <f t="shared" si="20"/>
        <v>1</v>
      </c>
      <c r="M126" s="26">
        <f t="shared" si="21"/>
        <v>0</v>
      </c>
      <c r="N126" s="51">
        <f t="shared" si="23"/>
        <v>1</v>
      </c>
      <c r="O126" s="34" t="s">
        <v>171</v>
      </c>
    </row>
    <row r="127" spans="1:15" ht="17.25" customHeight="1" x14ac:dyDescent="0.3">
      <c r="A127" s="44">
        <v>116</v>
      </c>
      <c r="B127" s="64" t="s">
        <v>83</v>
      </c>
      <c r="C127" s="64">
        <v>1</v>
      </c>
      <c r="D127" s="34" t="str">
        <f t="shared" si="18"/>
        <v>EDUC OK</v>
      </c>
      <c r="E127" s="70">
        <v>2</v>
      </c>
      <c r="F127" s="64">
        <v>0</v>
      </c>
      <c r="G127" s="64">
        <v>0</v>
      </c>
      <c r="H127" s="70">
        <v>1</v>
      </c>
      <c r="I127" s="24"/>
      <c r="J127" s="26">
        <f t="shared" si="22"/>
        <v>0</v>
      </c>
      <c r="K127" s="26">
        <f t="shared" si="19"/>
        <v>0</v>
      </c>
      <c r="L127" s="26">
        <f t="shared" si="20"/>
        <v>1</v>
      </c>
      <c r="M127" s="26">
        <f t="shared" si="21"/>
        <v>0</v>
      </c>
      <c r="N127" s="51">
        <f t="shared" si="23"/>
        <v>1</v>
      </c>
      <c r="O127" s="34" t="s">
        <v>171</v>
      </c>
    </row>
    <row r="128" spans="1:15" ht="17.25" customHeight="1" x14ac:dyDescent="0.3">
      <c r="A128" s="44">
        <v>117</v>
      </c>
      <c r="B128" s="64" t="s">
        <v>84</v>
      </c>
      <c r="C128" s="64">
        <v>1</v>
      </c>
      <c r="D128" s="34" t="str">
        <f t="shared" si="18"/>
        <v>EDUC OK</v>
      </c>
      <c r="E128" s="70">
        <v>2</v>
      </c>
      <c r="F128" s="70">
        <v>0</v>
      </c>
      <c r="G128" s="70">
        <v>0</v>
      </c>
      <c r="H128" s="71">
        <v>1</v>
      </c>
      <c r="I128" s="24"/>
      <c r="J128" s="26">
        <f t="shared" si="22"/>
        <v>0</v>
      </c>
      <c r="K128" s="26">
        <f t="shared" si="19"/>
        <v>0</v>
      </c>
      <c r="L128" s="26">
        <f t="shared" si="20"/>
        <v>1</v>
      </c>
      <c r="M128" s="26">
        <f t="shared" si="21"/>
        <v>0</v>
      </c>
      <c r="N128" s="51">
        <f t="shared" si="23"/>
        <v>1</v>
      </c>
      <c r="O128" s="34" t="s">
        <v>171</v>
      </c>
    </row>
    <row r="129" spans="1:15" ht="17.25" customHeight="1" x14ac:dyDescent="0.3">
      <c r="A129" s="44">
        <v>118</v>
      </c>
      <c r="B129" s="64" t="s">
        <v>100</v>
      </c>
      <c r="C129" s="64">
        <v>1</v>
      </c>
      <c r="D129" s="34" t="str">
        <f t="shared" si="18"/>
        <v>EDUC OK</v>
      </c>
      <c r="E129" s="70">
        <v>2</v>
      </c>
      <c r="F129" s="70">
        <v>0</v>
      </c>
      <c r="G129" s="70">
        <v>0</v>
      </c>
      <c r="H129" s="70">
        <v>1</v>
      </c>
      <c r="I129" s="24"/>
      <c r="J129" s="26">
        <f t="shared" si="22"/>
        <v>0</v>
      </c>
      <c r="K129" s="26">
        <f t="shared" si="19"/>
        <v>0</v>
      </c>
      <c r="L129" s="26">
        <f t="shared" si="20"/>
        <v>1</v>
      </c>
      <c r="M129" s="26">
        <f t="shared" si="21"/>
        <v>0</v>
      </c>
      <c r="N129" s="51">
        <f t="shared" si="23"/>
        <v>1</v>
      </c>
      <c r="O129" s="34" t="s">
        <v>171</v>
      </c>
    </row>
    <row r="130" spans="1:15" ht="17.25" customHeight="1" x14ac:dyDescent="0.3">
      <c r="A130" s="44">
        <v>119</v>
      </c>
      <c r="B130" s="64" t="s">
        <v>106</v>
      </c>
      <c r="C130" s="64">
        <v>1</v>
      </c>
      <c r="D130" s="34" t="str">
        <f t="shared" si="18"/>
        <v>EDUC OK</v>
      </c>
      <c r="E130" s="70">
        <v>2</v>
      </c>
      <c r="F130" s="70">
        <v>0</v>
      </c>
      <c r="G130" s="70">
        <v>0</v>
      </c>
      <c r="H130" s="71">
        <v>1</v>
      </c>
      <c r="I130" s="24"/>
      <c r="J130" s="26">
        <f t="shared" si="22"/>
        <v>0</v>
      </c>
      <c r="K130" s="26">
        <f t="shared" si="19"/>
        <v>0</v>
      </c>
      <c r="L130" s="26">
        <f t="shared" si="20"/>
        <v>1</v>
      </c>
      <c r="M130" s="26">
        <f t="shared" si="21"/>
        <v>0</v>
      </c>
      <c r="N130" s="51">
        <f t="shared" si="23"/>
        <v>1</v>
      </c>
      <c r="O130" s="34" t="s">
        <v>171</v>
      </c>
    </row>
    <row r="131" spans="1:15" ht="17.25" customHeight="1" x14ac:dyDescent="0.3">
      <c r="A131" s="44">
        <v>120</v>
      </c>
      <c r="B131" s="68" t="s">
        <v>117</v>
      </c>
      <c r="C131" s="64">
        <v>1</v>
      </c>
      <c r="D131" s="34" t="str">
        <f t="shared" si="18"/>
        <v>EDUC OK</v>
      </c>
      <c r="E131" s="70">
        <v>2</v>
      </c>
      <c r="F131" s="76">
        <v>0</v>
      </c>
      <c r="G131" s="76">
        <v>1</v>
      </c>
      <c r="H131" s="70">
        <v>1</v>
      </c>
      <c r="I131" s="24"/>
      <c r="J131" s="26">
        <f t="shared" si="22"/>
        <v>0</v>
      </c>
      <c r="K131" s="26">
        <f t="shared" si="19"/>
        <v>0</v>
      </c>
      <c r="L131" s="26">
        <f t="shared" si="20"/>
        <v>1</v>
      </c>
      <c r="M131" s="26">
        <f t="shared" si="21"/>
        <v>1</v>
      </c>
      <c r="N131" s="51">
        <f t="shared" si="23"/>
        <v>1</v>
      </c>
      <c r="O131" s="34" t="s">
        <v>171</v>
      </c>
    </row>
    <row r="132" spans="1:15" ht="17.25" customHeight="1" x14ac:dyDescent="0.3">
      <c r="A132" s="44">
        <v>121</v>
      </c>
      <c r="B132" s="64" t="s">
        <v>122</v>
      </c>
      <c r="C132" s="64">
        <v>1</v>
      </c>
      <c r="D132" s="34" t="str">
        <f t="shared" si="18"/>
        <v>EDUC OK</v>
      </c>
      <c r="E132" s="70">
        <v>2</v>
      </c>
      <c r="F132" s="70">
        <v>0</v>
      </c>
      <c r="G132" s="70">
        <v>0</v>
      </c>
      <c r="H132" s="71">
        <v>1</v>
      </c>
      <c r="I132" s="24"/>
      <c r="J132" s="26">
        <f t="shared" si="22"/>
        <v>0</v>
      </c>
      <c r="K132" s="26">
        <f t="shared" si="19"/>
        <v>0</v>
      </c>
      <c r="L132" s="26">
        <f t="shared" si="20"/>
        <v>1</v>
      </c>
      <c r="M132" s="26">
        <f t="shared" si="21"/>
        <v>0</v>
      </c>
      <c r="N132" s="51">
        <f t="shared" si="23"/>
        <v>1</v>
      </c>
      <c r="O132" s="34" t="s">
        <v>171</v>
      </c>
    </row>
    <row r="133" spans="1:15" ht="17.25" customHeight="1" x14ac:dyDescent="0.3">
      <c r="A133" s="44">
        <v>122</v>
      </c>
      <c r="B133" s="64" t="s">
        <v>133</v>
      </c>
      <c r="C133" s="64">
        <v>1</v>
      </c>
      <c r="D133" s="34" t="str">
        <f t="shared" si="18"/>
        <v>EDUC OK</v>
      </c>
      <c r="E133" s="70">
        <v>2</v>
      </c>
      <c r="F133" s="64">
        <v>0</v>
      </c>
      <c r="G133" s="64">
        <v>0</v>
      </c>
      <c r="H133" s="70">
        <v>1</v>
      </c>
      <c r="I133" s="24"/>
      <c r="J133" s="26">
        <f t="shared" si="22"/>
        <v>0</v>
      </c>
      <c r="K133" s="26">
        <f t="shared" si="19"/>
        <v>0</v>
      </c>
      <c r="L133" s="26">
        <f t="shared" si="20"/>
        <v>1</v>
      </c>
      <c r="M133" s="26">
        <f t="shared" si="21"/>
        <v>0</v>
      </c>
      <c r="N133" s="51">
        <f t="shared" si="23"/>
        <v>1</v>
      </c>
      <c r="O133" s="34" t="s">
        <v>171</v>
      </c>
    </row>
    <row r="134" spans="1:15" ht="17.25" customHeight="1" x14ac:dyDescent="0.3">
      <c r="A134" s="44">
        <v>123</v>
      </c>
      <c r="B134" s="64" t="s">
        <v>135</v>
      </c>
      <c r="C134" s="64">
        <v>1</v>
      </c>
      <c r="D134" s="34" t="str">
        <f t="shared" si="18"/>
        <v>EDUC OK</v>
      </c>
      <c r="E134" s="70">
        <v>2</v>
      </c>
      <c r="F134" s="64">
        <v>0</v>
      </c>
      <c r="G134" s="64">
        <v>0</v>
      </c>
      <c r="H134" s="70">
        <v>1</v>
      </c>
      <c r="I134" s="24"/>
      <c r="J134" s="26">
        <f t="shared" si="22"/>
        <v>0</v>
      </c>
      <c r="K134" s="26">
        <f t="shared" si="19"/>
        <v>0</v>
      </c>
      <c r="L134" s="26">
        <f t="shared" si="20"/>
        <v>1</v>
      </c>
      <c r="M134" s="26">
        <f t="shared" si="21"/>
        <v>0</v>
      </c>
      <c r="N134" s="51">
        <f t="shared" si="23"/>
        <v>1</v>
      </c>
      <c r="O134" s="34" t="s">
        <v>171</v>
      </c>
    </row>
    <row r="135" spans="1:15" ht="17.25" customHeight="1" x14ac:dyDescent="0.3">
      <c r="A135" s="44">
        <v>124</v>
      </c>
      <c r="B135" s="64" t="s">
        <v>144</v>
      </c>
      <c r="C135" s="64">
        <v>1</v>
      </c>
      <c r="D135" s="34" t="str">
        <f t="shared" si="18"/>
        <v>EDUC OK</v>
      </c>
      <c r="E135" s="70">
        <v>2</v>
      </c>
      <c r="F135" s="70">
        <v>0</v>
      </c>
      <c r="G135" s="70">
        <v>0</v>
      </c>
      <c r="H135" s="71">
        <v>1</v>
      </c>
      <c r="I135" s="24"/>
      <c r="J135" s="26">
        <f t="shared" si="22"/>
        <v>0</v>
      </c>
      <c r="K135" s="26">
        <f t="shared" si="19"/>
        <v>0</v>
      </c>
      <c r="L135" s="26">
        <f t="shared" si="20"/>
        <v>1</v>
      </c>
      <c r="M135" s="26">
        <f t="shared" si="21"/>
        <v>0</v>
      </c>
      <c r="N135" s="51">
        <f t="shared" si="23"/>
        <v>1</v>
      </c>
      <c r="O135" s="34" t="s">
        <v>171</v>
      </c>
    </row>
    <row r="136" spans="1:15" ht="17.25" customHeight="1" x14ac:dyDescent="0.3">
      <c r="A136" s="44">
        <v>125</v>
      </c>
      <c r="B136" s="64" t="s">
        <v>160</v>
      </c>
      <c r="C136" s="64">
        <v>1</v>
      </c>
      <c r="D136" s="34" t="str">
        <f t="shared" si="18"/>
        <v>EDUC OK</v>
      </c>
      <c r="E136" s="70">
        <v>2</v>
      </c>
      <c r="F136" s="64">
        <v>0</v>
      </c>
      <c r="G136" s="64">
        <v>1</v>
      </c>
      <c r="H136" s="70">
        <v>1</v>
      </c>
      <c r="I136" s="24"/>
      <c r="J136" s="26">
        <f t="shared" si="22"/>
        <v>0</v>
      </c>
      <c r="K136" s="26">
        <f t="shared" si="19"/>
        <v>0</v>
      </c>
      <c r="L136" s="26">
        <f t="shared" si="20"/>
        <v>1</v>
      </c>
      <c r="M136" s="26">
        <f t="shared" si="21"/>
        <v>1</v>
      </c>
      <c r="N136" s="51">
        <f t="shared" si="23"/>
        <v>1</v>
      </c>
      <c r="O136" s="34" t="s">
        <v>171</v>
      </c>
    </row>
    <row r="137" spans="1:15" ht="17.25" customHeight="1" x14ac:dyDescent="0.3">
      <c r="A137" s="44">
        <v>126</v>
      </c>
      <c r="B137" s="64" t="s">
        <v>166</v>
      </c>
      <c r="C137" s="64">
        <v>1</v>
      </c>
      <c r="D137" s="34" t="str">
        <f t="shared" si="18"/>
        <v>EDUC OK</v>
      </c>
      <c r="E137" s="70">
        <v>2</v>
      </c>
      <c r="F137" s="70">
        <v>0</v>
      </c>
      <c r="G137" s="70">
        <v>1</v>
      </c>
      <c r="H137" s="71">
        <v>1</v>
      </c>
      <c r="I137" s="24"/>
      <c r="J137" s="26">
        <f t="shared" si="22"/>
        <v>0</v>
      </c>
      <c r="K137" s="26">
        <f t="shared" si="19"/>
        <v>0</v>
      </c>
      <c r="L137" s="26">
        <f t="shared" si="20"/>
        <v>1</v>
      </c>
      <c r="M137" s="26">
        <f t="shared" si="21"/>
        <v>1</v>
      </c>
      <c r="N137" s="51">
        <f t="shared" si="23"/>
        <v>1</v>
      </c>
      <c r="O137" s="34" t="s">
        <v>171</v>
      </c>
    </row>
    <row r="138" spans="1:15" ht="17.25" customHeight="1" x14ac:dyDescent="0.3">
      <c r="A138" s="44">
        <v>127</v>
      </c>
      <c r="B138" s="64" t="s">
        <v>167</v>
      </c>
      <c r="C138" s="64">
        <v>1</v>
      </c>
      <c r="D138" s="34" t="str">
        <f t="shared" si="18"/>
        <v>EDUC OK</v>
      </c>
      <c r="E138" s="70">
        <v>2</v>
      </c>
      <c r="F138" s="70">
        <v>0</v>
      </c>
      <c r="G138" s="70">
        <v>1</v>
      </c>
      <c r="H138" s="70">
        <v>1</v>
      </c>
      <c r="I138" s="24"/>
      <c r="J138" s="26">
        <f t="shared" si="22"/>
        <v>0</v>
      </c>
      <c r="K138" s="26">
        <f t="shared" si="19"/>
        <v>0</v>
      </c>
      <c r="L138" s="26">
        <f t="shared" si="20"/>
        <v>1</v>
      </c>
      <c r="M138" s="26">
        <f t="shared" si="21"/>
        <v>1</v>
      </c>
      <c r="N138" s="51">
        <f t="shared" si="23"/>
        <v>1</v>
      </c>
      <c r="O138" s="34" t="s">
        <v>171</v>
      </c>
    </row>
    <row r="139" spans="1:15" ht="17.25" customHeight="1" x14ac:dyDescent="0.3">
      <c r="A139" s="44">
        <v>128</v>
      </c>
      <c r="B139" s="64" t="s">
        <v>168</v>
      </c>
      <c r="C139" s="64">
        <v>1</v>
      </c>
      <c r="D139" s="34" t="str">
        <f t="shared" si="18"/>
        <v>EDUC OK</v>
      </c>
      <c r="E139" s="70">
        <v>2</v>
      </c>
      <c r="F139" s="70">
        <v>0</v>
      </c>
      <c r="G139" s="70">
        <v>1</v>
      </c>
      <c r="H139" s="71">
        <v>1</v>
      </c>
      <c r="I139" s="24"/>
      <c r="J139" s="26">
        <f t="shared" si="22"/>
        <v>0</v>
      </c>
      <c r="K139" s="26">
        <f t="shared" si="19"/>
        <v>0</v>
      </c>
      <c r="L139" s="26">
        <f t="shared" si="20"/>
        <v>1</v>
      </c>
      <c r="M139" s="26">
        <f t="shared" si="21"/>
        <v>1</v>
      </c>
      <c r="N139" s="51">
        <f t="shared" si="23"/>
        <v>1</v>
      </c>
      <c r="O139" s="34" t="s">
        <v>171</v>
      </c>
    </row>
    <row r="140" spans="1:15" ht="17.25" customHeight="1" x14ac:dyDescent="0.3">
      <c r="A140" s="44">
        <v>129</v>
      </c>
      <c r="B140" s="64" t="s">
        <v>169</v>
      </c>
      <c r="C140" s="64">
        <v>1</v>
      </c>
      <c r="D140" s="34" t="str">
        <f t="shared" ref="D140" si="24">IF(C140=1,"EDUC OK",IF(C140=2,"EXCLUIDO", " "))</f>
        <v>EDUC OK</v>
      </c>
      <c r="E140" s="70">
        <v>2</v>
      </c>
      <c r="F140" s="70">
        <v>0</v>
      </c>
      <c r="G140" s="70">
        <v>1</v>
      </c>
      <c r="H140" s="70">
        <v>1</v>
      </c>
      <c r="I140" s="24"/>
      <c r="J140" s="26">
        <f t="shared" si="22"/>
        <v>0</v>
      </c>
      <c r="K140" s="26">
        <f t="shared" si="19"/>
        <v>0</v>
      </c>
      <c r="L140" s="26">
        <f t="shared" si="20"/>
        <v>1</v>
      </c>
      <c r="M140" s="26">
        <f t="shared" si="21"/>
        <v>1</v>
      </c>
      <c r="N140" s="51">
        <f t="shared" si="23"/>
        <v>1</v>
      </c>
      <c r="O140" s="34" t="s">
        <v>171</v>
      </c>
    </row>
    <row r="141" spans="1:15" ht="17.25" customHeight="1" x14ac:dyDescent="0.3">
      <c r="A141" s="44">
        <v>130</v>
      </c>
      <c r="B141" s="64"/>
      <c r="C141" s="64"/>
      <c r="D141" s="34" t="str">
        <f t="shared" ref="D141:D204" si="25">IF(C141=1,"EDUC OK",IF(C141=2,"EXCLUIDO", " "))</f>
        <v xml:space="preserve"> </v>
      </c>
      <c r="E141" s="70"/>
      <c r="F141" s="70"/>
      <c r="G141" s="70"/>
      <c r="H141" s="71">
        <v>1</v>
      </c>
      <c r="I141" s="24"/>
      <c r="J141" s="26">
        <f t="shared" ref="J141:J169" si="26">IF(E141=1,2,0)</f>
        <v>0</v>
      </c>
      <c r="K141" s="26">
        <f t="shared" ref="K141" si="27">IF(AND(F141&gt;=0, F141&lt;=20),F141*0.85,-99)</f>
        <v>0</v>
      </c>
      <c r="L141" s="26">
        <f t="shared" ref="L141:L169" si="28">IF(H141=1,1,0)</f>
        <v>1</v>
      </c>
      <c r="M141" s="26">
        <f t="shared" ref="M141:M204" si="29">IF(G141=1,1,0)</f>
        <v>0</v>
      </c>
      <c r="N141" s="51">
        <f t="shared" ref="N141:N169" si="30">J141+K141+L141</f>
        <v>1</v>
      </c>
      <c r="O141" s="34"/>
    </row>
    <row r="142" spans="1:15" ht="17.25" customHeight="1" x14ac:dyDescent="0.3">
      <c r="A142" s="44">
        <v>131</v>
      </c>
      <c r="B142" s="64"/>
      <c r="C142" s="64"/>
      <c r="D142" s="34" t="str">
        <f t="shared" si="25"/>
        <v xml:space="preserve"> </v>
      </c>
      <c r="E142" s="70"/>
      <c r="F142" s="70"/>
      <c r="G142" s="70"/>
      <c r="H142" s="70">
        <v>1</v>
      </c>
      <c r="I142" s="24"/>
      <c r="J142" s="26">
        <f t="shared" si="26"/>
        <v>0</v>
      </c>
      <c r="K142" s="26">
        <f t="shared" ref="K142:K205" si="31">IF(AND(F142&gt;=0, F142&lt;=20),F142*0.85,-99)</f>
        <v>0</v>
      </c>
      <c r="L142" s="26">
        <f t="shared" si="28"/>
        <v>1</v>
      </c>
      <c r="M142" s="26">
        <f t="shared" si="29"/>
        <v>0</v>
      </c>
      <c r="N142" s="51">
        <f t="shared" si="30"/>
        <v>1</v>
      </c>
      <c r="O142" s="34"/>
    </row>
    <row r="143" spans="1:15" ht="17.25" customHeight="1" x14ac:dyDescent="0.3">
      <c r="A143" s="44">
        <v>132</v>
      </c>
      <c r="B143" s="64"/>
      <c r="C143" s="64"/>
      <c r="D143" s="34" t="str">
        <f t="shared" si="25"/>
        <v xml:space="preserve"> </v>
      </c>
      <c r="E143" s="70"/>
      <c r="F143" s="70"/>
      <c r="G143" s="70"/>
      <c r="H143" s="71">
        <v>1</v>
      </c>
      <c r="I143" s="24"/>
      <c r="J143" s="26">
        <f t="shared" si="26"/>
        <v>0</v>
      </c>
      <c r="K143" s="26">
        <f t="shared" si="31"/>
        <v>0</v>
      </c>
      <c r="L143" s="26">
        <f t="shared" si="28"/>
        <v>1</v>
      </c>
      <c r="M143" s="26">
        <f t="shared" si="29"/>
        <v>0</v>
      </c>
      <c r="N143" s="51">
        <f t="shared" si="30"/>
        <v>1</v>
      </c>
      <c r="O143" s="34"/>
    </row>
    <row r="144" spans="1:15" ht="17.25" customHeight="1" x14ac:dyDescent="0.3">
      <c r="A144" s="44">
        <v>133</v>
      </c>
      <c r="B144" s="64"/>
      <c r="C144" s="64"/>
      <c r="D144" s="34" t="str">
        <f t="shared" si="25"/>
        <v xml:space="preserve"> </v>
      </c>
      <c r="E144" s="70"/>
      <c r="F144" s="70"/>
      <c r="G144" s="70"/>
      <c r="H144" s="70">
        <v>1</v>
      </c>
      <c r="I144" s="24"/>
      <c r="J144" s="26">
        <f t="shared" si="26"/>
        <v>0</v>
      </c>
      <c r="K144" s="26">
        <f t="shared" si="31"/>
        <v>0</v>
      </c>
      <c r="L144" s="26">
        <f t="shared" si="28"/>
        <v>1</v>
      </c>
      <c r="M144" s="26">
        <f t="shared" si="29"/>
        <v>0</v>
      </c>
      <c r="N144" s="51">
        <f t="shared" si="30"/>
        <v>1</v>
      </c>
      <c r="O144" s="34"/>
    </row>
    <row r="145" spans="1:15" ht="17.25" customHeight="1" x14ac:dyDescent="0.3">
      <c r="A145" s="44">
        <v>134</v>
      </c>
      <c r="B145" s="64"/>
      <c r="C145" s="64"/>
      <c r="D145" s="34" t="str">
        <f t="shared" si="25"/>
        <v xml:space="preserve"> </v>
      </c>
      <c r="E145" s="70"/>
      <c r="F145" s="70"/>
      <c r="G145" s="70"/>
      <c r="H145" s="71">
        <v>1</v>
      </c>
      <c r="I145" s="24"/>
      <c r="J145" s="26">
        <f t="shared" si="26"/>
        <v>0</v>
      </c>
      <c r="K145" s="26">
        <f t="shared" si="31"/>
        <v>0</v>
      </c>
      <c r="L145" s="26">
        <f t="shared" si="28"/>
        <v>1</v>
      </c>
      <c r="M145" s="26">
        <f t="shared" si="29"/>
        <v>0</v>
      </c>
      <c r="N145" s="51">
        <f t="shared" si="30"/>
        <v>1</v>
      </c>
      <c r="O145" s="34"/>
    </row>
    <row r="146" spans="1:15" ht="17.25" customHeight="1" x14ac:dyDescent="0.3">
      <c r="A146" s="44">
        <v>135</v>
      </c>
      <c r="B146" s="65"/>
      <c r="C146" s="64"/>
      <c r="D146" s="34" t="str">
        <f t="shared" si="25"/>
        <v xml:space="preserve"> </v>
      </c>
      <c r="E146" s="70"/>
      <c r="F146" s="75"/>
      <c r="G146" s="75"/>
      <c r="H146" s="70">
        <v>1</v>
      </c>
      <c r="I146" s="24"/>
      <c r="J146" s="26">
        <f t="shared" si="26"/>
        <v>0</v>
      </c>
      <c r="K146" s="26">
        <f t="shared" si="31"/>
        <v>0</v>
      </c>
      <c r="L146" s="26">
        <f t="shared" si="28"/>
        <v>1</v>
      </c>
      <c r="M146" s="26">
        <f t="shared" si="29"/>
        <v>0</v>
      </c>
      <c r="N146" s="51">
        <f t="shared" si="30"/>
        <v>1</v>
      </c>
      <c r="O146" s="34"/>
    </row>
    <row r="147" spans="1:15" ht="17.25" customHeight="1" x14ac:dyDescent="0.3">
      <c r="A147" s="44">
        <v>136</v>
      </c>
      <c r="B147" s="71"/>
      <c r="C147" s="64"/>
      <c r="D147" s="34" t="str">
        <f t="shared" si="25"/>
        <v xml:space="preserve"> </v>
      </c>
      <c r="E147" s="70"/>
      <c r="F147" s="71"/>
      <c r="G147" s="71"/>
      <c r="H147" s="71">
        <v>1</v>
      </c>
      <c r="I147" s="24"/>
      <c r="J147" s="26">
        <f t="shared" si="26"/>
        <v>0</v>
      </c>
      <c r="K147" s="26">
        <f t="shared" si="31"/>
        <v>0</v>
      </c>
      <c r="L147" s="26">
        <f t="shared" si="28"/>
        <v>1</v>
      </c>
      <c r="M147" s="26">
        <f t="shared" si="29"/>
        <v>0</v>
      </c>
      <c r="N147" s="51">
        <f t="shared" si="30"/>
        <v>1</v>
      </c>
      <c r="O147" s="34"/>
    </row>
    <row r="148" spans="1:15" ht="17.25" customHeight="1" x14ac:dyDescent="0.3">
      <c r="A148" s="44">
        <v>137</v>
      </c>
      <c r="B148" s="64"/>
      <c r="C148" s="64"/>
      <c r="D148" s="34" t="str">
        <f t="shared" si="25"/>
        <v xml:space="preserve"> </v>
      </c>
      <c r="E148" s="70"/>
      <c r="F148" s="70"/>
      <c r="G148" s="70"/>
      <c r="H148" s="70">
        <v>1</v>
      </c>
      <c r="I148" s="24"/>
      <c r="J148" s="26">
        <f t="shared" si="26"/>
        <v>0</v>
      </c>
      <c r="K148" s="26">
        <f t="shared" si="31"/>
        <v>0</v>
      </c>
      <c r="L148" s="26">
        <f t="shared" si="28"/>
        <v>1</v>
      </c>
      <c r="M148" s="26">
        <f t="shared" si="29"/>
        <v>0</v>
      </c>
      <c r="N148" s="51">
        <f t="shared" si="30"/>
        <v>1</v>
      </c>
      <c r="O148" s="34"/>
    </row>
    <row r="149" spans="1:15" ht="17.25" customHeight="1" x14ac:dyDescent="0.3">
      <c r="A149" s="44">
        <v>138</v>
      </c>
      <c r="B149" s="64"/>
      <c r="C149" s="64"/>
      <c r="D149" s="34" t="str">
        <f t="shared" si="25"/>
        <v xml:space="preserve"> </v>
      </c>
      <c r="E149" s="70"/>
      <c r="F149" s="70"/>
      <c r="G149" s="70"/>
      <c r="H149" s="71">
        <v>1</v>
      </c>
      <c r="I149" s="24"/>
      <c r="J149" s="26">
        <f t="shared" si="26"/>
        <v>0</v>
      </c>
      <c r="K149" s="26">
        <f t="shared" si="31"/>
        <v>0</v>
      </c>
      <c r="L149" s="26">
        <f t="shared" si="28"/>
        <v>1</v>
      </c>
      <c r="M149" s="26">
        <f t="shared" si="29"/>
        <v>0</v>
      </c>
      <c r="N149" s="51">
        <f t="shared" si="30"/>
        <v>1</v>
      </c>
      <c r="O149" s="34"/>
    </row>
    <row r="150" spans="1:15" ht="17.25" customHeight="1" x14ac:dyDescent="0.3">
      <c r="A150" s="44">
        <v>139</v>
      </c>
      <c r="B150" s="64"/>
      <c r="C150" s="64"/>
      <c r="D150" s="34" t="str">
        <f t="shared" si="25"/>
        <v xml:space="preserve"> </v>
      </c>
      <c r="E150" s="70"/>
      <c r="F150" s="64"/>
      <c r="G150" s="64"/>
      <c r="H150" s="70">
        <v>1</v>
      </c>
      <c r="I150" s="24"/>
      <c r="J150" s="26">
        <f t="shared" si="26"/>
        <v>0</v>
      </c>
      <c r="K150" s="26">
        <f t="shared" si="31"/>
        <v>0</v>
      </c>
      <c r="L150" s="26">
        <f t="shared" si="28"/>
        <v>1</v>
      </c>
      <c r="M150" s="26">
        <f t="shared" si="29"/>
        <v>0</v>
      </c>
      <c r="N150" s="51">
        <f t="shared" si="30"/>
        <v>1</v>
      </c>
      <c r="O150" s="34" t="str">
        <f t="shared" ref="O150:O205" si="32">IF(OR(C150=2,G150=2),"EXCLUIDO", " ")</f>
        <v xml:space="preserve"> </v>
      </c>
    </row>
    <row r="151" spans="1:15" ht="17.25" customHeight="1" x14ac:dyDescent="0.3">
      <c r="A151" s="44">
        <v>140</v>
      </c>
      <c r="B151" s="64"/>
      <c r="C151" s="64"/>
      <c r="D151" s="34" t="str">
        <f t="shared" si="25"/>
        <v xml:space="preserve"> </v>
      </c>
      <c r="E151" s="70"/>
      <c r="F151" s="70"/>
      <c r="G151" s="70"/>
      <c r="H151" s="71">
        <v>1</v>
      </c>
      <c r="I151" s="24"/>
      <c r="J151" s="26">
        <f t="shared" si="26"/>
        <v>0</v>
      </c>
      <c r="K151" s="26">
        <f t="shared" si="31"/>
        <v>0</v>
      </c>
      <c r="L151" s="26">
        <f t="shared" si="28"/>
        <v>1</v>
      </c>
      <c r="M151" s="26">
        <f t="shared" si="29"/>
        <v>0</v>
      </c>
      <c r="N151" s="51">
        <f t="shared" si="30"/>
        <v>1</v>
      </c>
      <c r="O151" s="34" t="str">
        <f t="shared" si="32"/>
        <v xml:space="preserve"> </v>
      </c>
    </row>
    <row r="152" spans="1:15" ht="17.25" customHeight="1" x14ac:dyDescent="0.3">
      <c r="A152" s="44">
        <v>141</v>
      </c>
      <c r="B152" s="64"/>
      <c r="C152" s="64"/>
      <c r="D152" s="34" t="str">
        <f t="shared" si="25"/>
        <v xml:space="preserve"> </v>
      </c>
      <c r="E152" s="70"/>
      <c r="F152" s="70"/>
      <c r="G152" s="70"/>
      <c r="H152" s="70">
        <v>1</v>
      </c>
      <c r="I152" s="24"/>
      <c r="J152" s="26">
        <f t="shared" si="26"/>
        <v>0</v>
      </c>
      <c r="K152" s="26">
        <f t="shared" si="31"/>
        <v>0</v>
      </c>
      <c r="L152" s="26">
        <f t="shared" si="28"/>
        <v>1</v>
      </c>
      <c r="M152" s="26">
        <f t="shared" si="29"/>
        <v>0</v>
      </c>
      <c r="N152" s="51">
        <f t="shared" si="30"/>
        <v>1</v>
      </c>
      <c r="O152" s="34" t="str">
        <f t="shared" si="32"/>
        <v xml:space="preserve"> </v>
      </c>
    </row>
    <row r="153" spans="1:15" ht="17.25" customHeight="1" x14ac:dyDescent="0.3">
      <c r="A153" s="44">
        <v>142</v>
      </c>
      <c r="B153" s="64"/>
      <c r="C153" s="64"/>
      <c r="D153" s="34" t="str">
        <f t="shared" si="25"/>
        <v xml:space="preserve"> </v>
      </c>
      <c r="E153" s="70"/>
      <c r="F153" s="64"/>
      <c r="G153" s="64"/>
      <c r="H153" s="71">
        <v>1</v>
      </c>
      <c r="I153" s="24"/>
      <c r="J153" s="26">
        <f t="shared" si="26"/>
        <v>0</v>
      </c>
      <c r="K153" s="26">
        <f t="shared" si="31"/>
        <v>0</v>
      </c>
      <c r="L153" s="26">
        <f t="shared" si="28"/>
        <v>1</v>
      </c>
      <c r="M153" s="26">
        <f t="shared" si="29"/>
        <v>0</v>
      </c>
      <c r="N153" s="51">
        <f t="shared" si="30"/>
        <v>1</v>
      </c>
      <c r="O153" s="34" t="str">
        <f t="shared" si="32"/>
        <v xml:space="preserve"> </v>
      </c>
    </row>
    <row r="154" spans="1:15" ht="17.25" customHeight="1" x14ac:dyDescent="0.3">
      <c r="A154" s="44">
        <v>143</v>
      </c>
      <c r="B154" s="64"/>
      <c r="C154" s="64"/>
      <c r="D154" s="34" t="str">
        <f t="shared" si="25"/>
        <v xml:space="preserve"> </v>
      </c>
      <c r="E154" s="70"/>
      <c r="F154" s="70"/>
      <c r="G154" s="70"/>
      <c r="H154" s="70">
        <v>1</v>
      </c>
      <c r="I154" s="24"/>
      <c r="J154" s="26">
        <f t="shared" si="26"/>
        <v>0</v>
      </c>
      <c r="K154" s="26">
        <f t="shared" si="31"/>
        <v>0</v>
      </c>
      <c r="L154" s="26">
        <f t="shared" si="28"/>
        <v>1</v>
      </c>
      <c r="M154" s="26">
        <f t="shared" si="29"/>
        <v>0</v>
      </c>
      <c r="N154" s="51">
        <f t="shared" si="30"/>
        <v>1</v>
      </c>
      <c r="O154" s="34" t="str">
        <f t="shared" si="32"/>
        <v xml:space="preserve"> </v>
      </c>
    </row>
    <row r="155" spans="1:15" ht="17.25" customHeight="1" x14ac:dyDescent="0.3">
      <c r="A155" s="44">
        <v>144</v>
      </c>
      <c r="B155" s="64"/>
      <c r="C155" s="64"/>
      <c r="D155" s="34"/>
      <c r="E155" s="70"/>
      <c r="F155" s="70"/>
      <c r="G155" s="70"/>
      <c r="H155" s="71">
        <v>1</v>
      </c>
      <c r="I155" s="24"/>
      <c r="J155" s="26">
        <f t="shared" si="26"/>
        <v>0</v>
      </c>
      <c r="K155" s="26">
        <f t="shared" si="31"/>
        <v>0</v>
      </c>
      <c r="L155" s="26">
        <f t="shared" si="28"/>
        <v>1</v>
      </c>
      <c r="M155" s="26">
        <f t="shared" si="29"/>
        <v>0</v>
      </c>
      <c r="N155" s="51">
        <f t="shared" si="30"/>
        <v>1</v>
      </c>
      <c r="O155" s="34" t="str">
        <f t="shared" si="32"/>
        <v xml:space="preserve"> </v>
      </c>
    </row>
    <row r="156" spans="1:15" ht="17.25" customHeight="1" x14ac:dyDescent="0.3">
      <c r="A156" s="44">
        <v>145</v>
      </c>
      <c r="B156" s="64"/>
      <c r="C156" s="64"/>
      <c r="D156" s="34" t="str">
        <f t="shared" si="25"/>
        <v xml:space="preserve"> </v>
      </c>
      <c r="E156" s="70"/>
      <c r="F156" s="70"/>
      <c r="G156" s="70"/>
      <c r="H156" s="70">
        <v>1</v>
      </c>
      <c r="I156" s="24"/>
      <c r="J156" s="26">
        <f t="shared" si="26"/>
        <v>0</v>
      </c>
      <c r="K156" s="26">
        <f t="shared" si="31"/>
        <v>0</v>
      </c>
      <c r="L156" s="26">
        <f t="shared" si="28"/>
        <v>1</v>
      </c>
      <c r="M156" s="26">
        <f t="shared" si="29"/>
        <v>0</v>
      </c>
      <c r="N156" s="51">
        <f t="shared" si="30"/>
        <v>1</v>
      </c>
      <c r="O156" s="34" t="str">
        <f t="shared" si="32"/>
        <v xml:space="preserve"> </v>
      </c>
    </row>
    <row r="157" spans="1:15" ht="17.25" customHeight="1" x14ac:dyDescent="0.3">
      <c r="A157" s="44">
        <v>146</v>
      </c>
      <c r="B157" s="64"/>
      <c r="C157" s="64"/>
      <c r="D157" s="34" t="str">
        <f t="shared" si="25"/>
        <v xml:space="preserve"> </v>
      </c>
      <c r="E157" s="70"/>
      <c r="F157" s="70"/>
      <c r="G157" s="70"/>
      <c r="H157" s="71">
        <v>1</v>
      </c>
      <c r="I157" s="24"/>
      <c r="J157" s="26">
        <f t="shared" si="26"/>
        <v>0</v>
      </c>
      <c r="K157" s="26">
        <f t="shared" si="31"/>
        <v>0</v>
      </c>
      <c r="L157" s="26">
        <f t="shared" si="28"/>
        <v>1</v>
      </c>
      <c r="M157" s="26">
        <f t="shared" si="29"/>
        <v>0</v>
      </c>
      <c r="N157" s="51">
        <f t="shared" si="30"/>
        <v>1</v>
      </c>
      <c r="O157" s="34" t="str">
        <f t="shared" si="32"/>
        <v xml:space="preserve"> </v>
      </c>
    </row>
    <row r="158" spans="1:15" ht="17.25" customHeight="1" x14ac:dyDescent="0.3">
      <c r="A158" s="44">
        <v>147</v>
      </c>
      <c r="B158" s="64"/>
      <c r="C158" s="64"/>
      <c r="D158" s="34" t="str">
        <f t="shared" si="25"/>
        <v xml:space="preserve"> </v>
      </c>
      <c r="E158" s="70"/>
      <c r="F158" s="70"/>
      <c r="G158" s="70"/>
      <c r="H158" s="70">
        <v>1</v>
      </c>
      <c r="I158" s="24"/>
      <c r="J158" s="26">
        <f t="shared" si="26"/>
        <v>0</v>
      </c>
      <c r="K158" s="26">
        <f t="shared" si="31"/>
        <v>0</v>
      </c>
      <c r="L158" s="26">
        <f t="shared" si="28"/>
        <v>1</v>
      </c>
      <c r="M158" s="26">
        <f t="shared" si="29"/>
        <v>0</v>
      </c>
      <c r="N158" s="51">
        <f t="shared" si="30"/>
        <v>1</v>
      </c>
      <c r="O158" s="34" t="str">
        <f t="shared" si="32"/>
        <v xml:space="preserve"> </v>
      </c>
    </row>
    <row r="159" spans="1:15" ht="17.25" customHeight="1" x14ac:dyDescent="0.3">
      <c r="A159" s="44">
        <v>148</v>
      </c>
      <c r="B159" s="64"/>
      <c r="C159" s="64"/>
      <c r="D159" s="34" t="str">
        <f t="shared" si="25"/>
        <v xml:space="preserve"> </v>
      </c>
      <c r="E159" s="70"/>
      <c r="F159" s="70"/>
      <c r="G159" s="70"/>
      <c r="H159" s="71">
        <v>1</v>
      </c>
      <c r="I159" s="24"/>
      <c r="J159" s="26">
        <f t="shared" si="26"/>
        <v>0</v>
      </c>
      <c r="K159" s="26">
        <f t="shared" si="31"/>
        <v>0</v>
      </c>
      <c r="L159" s="26">
        <f t="shared" si="28"/>
        <v>1</v>
      </c>
      <c r="M159" s="26">
        <f t="shared" si="29"/>
        <v>0</v>
      </c>
      <c r="N159" s="51">
        <f t="shared" si="30"/>
        <v>1</v>
      </c>
      <c r="O159" s="34" t="str">
        <f t="shared" si="32"/>
        <v xml:space="preserve"> </v>
      </c>
    </row>
    <row r="160" spans="1:15" ht="17.25" customHeight="1" x14ac:dyDescent="0.3">
      <c r="A160" s="44">
        <v>149</v>
      </c>
      <c r="B160" s="64"/>
      <c r="C160" s="64"/>
      <c r="D160" s="34" t="str">
        <f t="shared" si="25"/>
        <v xml:space="preserve"> </v>
      </c>
      <c r="E160" s="70"/>
      <c r="F160" s="70"/>
      <c r="G160" s="70"/>
      <c r="H160" s="70">
        <v>1</v>
      </c>
      <c r="I160" s="24"/>
      <c r="J160" s="26">
        <f t="shared" si="26"/>
        <v>0</v>
      </c>
      <c r="K160" s="26">
        <f t="shared" si="31"/>
        <v>0</v>
      </c>
      <c r="L160" s="26">
        <f t="shared" si="28"/>
        <v>1</v>
      </c>
      <c r="M160" s="26">
        <f t="shared" si="29"/>
        <v>0</v>
      </c>
      <c r="N160" s="51">
        <f t="shared" si="30"/>
        <v>1</v>
      </c>
      <c r="O160" s="34" t="str">
        <f t="shared" si="32"/>
        <v xml:space="preserve"> </v>
      </c>
    </row>
    <row r="161" spans="1:15" ht="17.25" customHeight="1" x14ac:dyDescent="0.3">
      <c r="A161" s="44">
        <v>150</v>
      </c>
      <c r="B161" s="64"/>
      <c r="C161" s="64"/>
      <c r="D161" s="34" t="str">
        <f t="shared" si="25"/>
        <v xml:space="preserve"> </v>
      </c>
      <c r="E161" s="70"/>
      <c r="F161" s="64"/>
      <c r="G161" s="64"/>
      <c r="H161" s="71">
        <v>1</v>
      </c>
      <c r="I161" s="24"/>
      <c r="J161" s="26">
        <f t="shared" si="26"/>
        <v>0</v>
      </c>
      <c r="K161" s="26">
        <f t="shared" si="31"/>
        <v>0</v>
      </c>
      <c r="L161" s="26">
        <f t="shared" si="28"/>
        <v>1</v>
      </c>
      <c r="M161" s="26">
        <f t="shared" si="29"/>
        <v>0</v>
      </c>
      <c r="N161" s="51">
        <f t="shared" si="30"/>
        <v>1</v>
      </c>
      <c r="O161" s="34" t="str">
        <f t="shared" si="32"/>
        <v xml:space="preserve"> </v>
      </c>
    </row>
    <row r="162" spans="1:15" ht="17.25" customHeight="1" x14ac:dyDescent="0.3">
      <c r="A162" s="44">
        <v>151</v>
      </c>
      <c r="B162" s="64"/>
      <c r="C162" s="64"/>
      <c r="D162" s="34"/>
      <c r="E162" s="70"/>
      <c r="F162" s="70"/>
      <c r="G162" s="70"/>
      <c r="H162" s="70">
        <v>1</v>
      </c>
      <c r="I162" s="24"/>
      <c r="J162" s="26">
        <f t="shared" si="26"/>
        <v>0</v>
      </c>
      <c r="K162" s="26">
        <f t="shared" si="31"/>
        <v>0</v>
      </c>
      <c r="L162" s="26">
        <f t="shared" si="28"/>
        <v>1</v>
      </c>
      <c r="M162" s="26">
        <f t="shared" si="29"/>
        <v>0</v>
      </c>
      <c r="N162" s="51">
        <f t="shared" si="30"/>
        <v>1</v>
      </c>
      <c r="O162" s="34" t="str">
        <f t="shared" si="32"/>
        <v xml:space="preserve"> </v>
      </c>
    </row>
    <row r="163" spans="1:15" ht="17.25" customHeight="1" x14ac:dyDescent="0.3">
      <c r="A163" s="44">
        <v>152</v>
      </c>
      <c r="B163" s="64"/>
      <c r="C163" s="64"/>
      <c r="D163" s="34" t="str">
        <f t="shared" si="25"/>
        <v xml:space="preserve"> </v>
      </c>
      <c r="E163" s="70"/>
      <c r="F163" s="64"/>
      <c r="G163" s="64"/>
      <c r="H163" s="71">
        <v>1</v>
      </c>
      <c r="I163" s="24"/>
      <c r="J163" s="26">
        <f t="shared" si="26"/>
        <v>0</v>
      </c>
      <c r="K163" s="26">
        <f t="shared" si="31"/>
        <v>0</v>
      </c>
      <c r="L163" s="26">
        <f t="shared" si="28"/>
        <v>1</v>
      </c>
      <c r="M163" s="26">
        <f t="shared" si="29"/>
        <v>0</v>
      </c>
      <c r="N163" s="51">
        <f t="shared" si="30"/>
        <v>1</v>
      </c>
      <c r="O163" s="34" t="str">
        <f t="shared" si="32"/>
        <v xml:space="preserve"> </v>
      </c>
    </row>
    <row r="164" spans="1:15" ht="17.25" customHeight="1" x14ac:dyDescent="0.3">
      <c r="A164" s="44">
        <v>153</v>
      </c>
      <c r="B164" s="64"/>
      <c r="C164" s="64"/>
      <c r="D164" s="34" t="str">
        <f t="shared" si="25"/>
        <v xml:space="preserve"> </v>
      </c>
      <c r="E164" s="70"/>
      <c r="F164" s="70"/>
      <c r="G164" s="70"/>
      <c r="H164" s="70">
        <v>1</v>
      </c>
      <c r="I164" s="24"/>
      <c r="J164" s="26">
        <f t="shared" si="26"/>
        <v>0</v>
      </c>
      <c r="K164" s="26">
        <f t="shared" si="31"/>
        <v>0</v>
      </c>
      <c r="L164" s="26">
        <f t="shared" si="28"/>
        <v>1</v>
      </c>
      <c r="M164" s="26">
        <f t="shared" si="29"/>
        <v>0</v>
      </c>
      <c r="N164" s="51">
        <f t="shared" si="30"/>
        <v>1</v>
      </c>
      <c r="O164" s="34" t="str">
        <f t="shared" si="32"/>
        <v xml:space="preserve"> </v>
      </c>
    </row>
    <row r="165" spans="1:15" ht="17.25" customHeight="1" x14ac:dyDescent="0.3">
      <c r="A165" s="44">
        <v>154</v>
      </c>
      <c r="B165" s="64"/>
      <c r="C165" s="64"/>
      <c r="D165" s="34" t="str">
        <f t="shared" si="25"/>
        <v xml:space="preserve"> </v>
      </c>
      <c r="E165" s="70"/>
      <c r="F165" s="70"/>
      <c r="G165" s="70"/>
      <c r="H165" s="71">
        <v>1</v>
      </c>
      <c r="I165" s="24"/>
      <c r="J165" s="26">
        <f t="shared" si="26"/>
        <v>0</v>
      </c>
      <c r="K165" s="26">
        <f t="shared" si="31"/>
        <v>0</v>
      </c>
      <c r="L165" s="26">
        <f t="shared" si="28"/>
        <v>1</v>
      </c>
      <c r="M165" s="26">
        <f t="shared" si="29"/>
        <v>0</v>
      </c>
      <c r="N165" s="51">
        <f t="shared" si="30"/>
        <v>1</v>
      </c>
      <c r="O165" s="34" t="str">
        <f t="shared" si="32"/>
        <v xml:space="preserve"> </v>
      </c>
    </row>
    <row r="166" spans="1:15" ht="17.25" customHeight="1" x14ac:dyDescent="0.3">
      <c r="A166" s="44">
        <v>155</v>
      </c>
      <c r="B166" s="64"/>
      <c r="C166" s="64"/>
      <c r="D166" s="34"/>
      <c r="E166" s="70"/>
      <c r="F166" s="70"/>
      <c r="G166" s="70"/>
      <c r="H166" s="70">
        <v>1</v>
      </c>
      <c r="I166" s="24"/>
      <c r="J166" s="26">
        <f t="shared" si="26"/>
        <v>0</v>
      </c>
      <c r="K166" s="26">
        <f t="shared" si="31"/>
        <v>0</v>
      </c>
      <c r="L166" s="26">
        <f t="shared" si="28"/>
        <v>1</v>
      </c>
      <c r="M166" s="26">
        <f t="shared" si="29"/>
        <v>0</v>
      </c>
      <c r="N166" s="51">
        <f t="shared" si="30"/>
        <v>1</v>
      </c>
      <c r="O166" s="34" t="str">
        <f t="shared" si="32"/>
        <v xml:space="preserve"> </v>
      </c>
    </row>
    <row r="167" spans="1:15" ht="17.25" customHeight="1" x14ac:dyDescent="0.3">
      <c r="A167" s="44">
        <v>156</v>
      </c>
      <c r="B167" s="64"/>
      <c r="C167" s="64"/>
      <c r="D167" s="34" t="str">
        <f t="shared" si="25"/>
        <v xml:space="preserve"> </v>
      </c>
      <c r="E167" s="70"/>
      <c r="F167" s="64"/>
      <c r="G167" s="64"/>
      <c r="H167" s="71">
        <v>1</v>
      </c>
      <c r="I167" s="24"/>
      <c r="J167" s="26">
        <f t="shared" si="26"/>
        <v>0</v>
      </c>
      <c r="K167" s="26">
        <f t="shared" si="31"/>
        <v>0</v>
      </c>
      <c r="L167" s="26">
        <f t="shared" si="28"/>
        <v>1</v>
      </c>
      <c r="M167" s="26">
        <f t="shared" si="29"/>
        <v>0</v>
      </c>
      <c r="N167" s="51">
        <f t="shared" si="30"/>
        <v>1</v>
      </c>
      <c r="O167" s="34" t="str">
        <f t="shared" si="32"/>
        <v xml:space="preserve"> </v>
      </c>
    </row>
    <row r="168" spans="1:15" ht="17.25" customHeight="1" x14ac:dyDescent="0.3">
      <c r="A168" s="44">
        <v>157</v>
      </c>
      <c r="B168" s="64"/>
      <c r="C168" s="64"/>
      <c r="D168" s="34" t="str">
        <f t="shared" si="25"/>
        <v xml:space="preserve"> </v>
      </c>
      <c r="E168" s="70"/>
      <c r="F168" s="70"/>
      <c r="G168" s="70"/>
      <c r="H168" s="70">
        <v>1</v>
      </c>
      <c r="I168" s="24"/>
      <c r="J168" s="26">
        <f t="shared" si="26"/>
        <v>0</v>
      </c>
      <c r="K168" s="26">
        <f t="shared" si="31"/>
        <v>0</v>
      </c>
      <c r="L168" s="26">
        <f t="shared" si="28"/>
        <v>1</v>
      </c>
      <c r="M168" s="26">
        <f t="shared" si="29"/>
        <v>0</v>
      </c>
      <c r="N168" s="51">
        <f t="shared" si="30"/>
        <v>1</v>
      </c>
      <c r="O168" s="34" t="str">
        <f t="shared" si="32"/>
        <v xml:space="preserve"> </v>
      </c>
    </row>
    <row r="169" spans="1:15" ht="17.25" customHeight="1" x14ac:dyDescent="0.3">
      <c r="A169" s="44">
        <v>158</v>
      </c>
      <c r="B169" s="64"/>
      <c r="C169" s="64"/>
      <c r="D169" s="34" t="str">
        <f t="shared" si="25"/>
        <v xml:space="preserve"> </v>
      </c>
      <c r="E169" s="70"/>
      <c r="F169" s="70"/>
      <c r="G169" s="70"/>
      <c r="H169" s="71">
        <v>1</v>
      </c>
      <c r="I169" s="24"/>
      <c r="J169" s="26">
        <f t="shared" si="26"/>
        <v>0</v>
      </c>
      <c r="K169" s="26">
        <f t="shared" si="31"/>
        <v>0</v>
      </c>
      <c r="L169" s="26">
        <f t="shared" si="28"/>
        <v>1</v>
      </c>
      <c r="M169" s="26">
        <f t="shared" si="29"/>
        <v>0</v>
      </c>
      <c r="N169" s="51">
        <f t="shared" si="30"/>
        <v>1</v>
      </c>
      <c r="O169" s="34" t="str">
        <f t="shared" si="32"/>
        <v xml:space="preserve"> </v>
      </c>
    </row>
    <row r="170" spans="1:15" ht="17.25" customHeight="1" x14ac:dyDescent="0.3">
      <c r="A170" s="44">
        <v>159</v>
      </c>
      <c r="B170" s="64"/>
      <c r="C170" s="64"/>
      <c r="D170" s="34" t="str">
        <f t="shared" si="25"/>
        <v xml:space="preserve"> </v>
      </c>
      <c r="E170" s="70"/>
      <c r="F170" s="70"/>
      <c r="G170" s="70"/>
      <c r="H170" s="70">
        <v>1</v>
      </c>
      <c r="I170" s="24"/>
      <c r="J170" s="26">
        <f t="shared" ref="J170:J233" si="33">IF(E170=1,2,0)</f>
        <v>0</v>
      </c>
      <c r="K170" s="26">
        <f t="shared" si="31"/>
        <v>0</v>
      </c>
      <c r="L170" s="26">
        <f t="shared" ref="L170:L233" si="34">IF(H170=1,1,0)</f>
        <v>1</v>
      </c>
      <c r="M170" s="26">
        <f t="shared" si="29"/>
        <v>0</v>
      </c>
      <c r="N170" s="51">
        <f t="shared" ref="N170:N233" si="35">J170+K170+L170</f>
        <v>1</v>
      </c>
      <c r="O170" s="34" t="str">
        <f t="shared" si="32"/>
        <v xml:space="preserve"> </v>
      </c>
    </row>
    <row r="171" spans="1:15" ht="17.25" customHeight="1" x14ac:dyDescent="0.3">
      <c r="A171" s="44">
        <v>160</v>
      </c>
      <c r="B171" s="64"/>
      <c r="C171" s="64"/>
      <c r="D171" s="34" t="str">
        <f t="shared" si="25"/>
        <v xml:space="preserve"> </v>
      </c>
      <c r="E171" s="70"/>
      <c r="F171" s="70"/>
      <c r="G171" s="70"/>
      <c r="H171" s="71">
        <v>1</v>
      </c>
      <c r="I171" s="24"/>
      <c r="J171" s="26">
        <f t="shared" si="33"/>
        <v>0</v>
      </c>
      <c r="K171" s="26">
        <f t="shared" si="31"/>
        <v>0</v>
      </c>
      <c r="L171" s="26">
        <f t="shared" si="34"/>
        <v>1</v>
      </c>
      <c r="M171" s="26">
        <f t="shared" si="29"/>
        <v>0</v>
      </c>
      <c r="N171" s="51">
        <f t="shared" si="35"/>
        <v>1</v>
      </c>
      <c r="O171" s="34" t="str">
        <f t="shared" si="32"/>
        <v xml:space="preserve"> </v>
      </c>
    </row>
    <row r="172" spans="1:15" ht="17.25" customHeight="1" x14ac:dyDescent="0.3">
      <c r="A172" s="44">
        <v>161</v>
      </c>
      <c r="B172" s="64"/>
      <c r="C172" s="64"/>
      <c r="D172" s="34" t="str">
        <f t="shared" si="25"/>
        <v xml:space="preserve"> </v>
      </c>
      <c r="E172" s="70"/>
      <c r="F172" s="70"/>
      <c r="G172" s="70"/>
      <c r="H172" s="70">
        <v>1</v>
      </c>
      <c r="I172" s="24"/>
      <c r="J172" s="26">
        <f t="shared" si="33"/>
        <v>0</v>
      </c>
      <c r="K172" s="26">
        <f t="shared" si="31"/>
        <v>0</v>
      </c>
      <c r="L172" s="26">
        <f t="shared" si="34"/>
        <v>1</v>
      </c>
      <c r="M172" s="26">
        <f t="shared" si="29"/>
        <v>0</v>
      </c>
      <c r="N172" s="51">
        <f t="shared" si="35"/>
        <v>1</v>
      </c>
      <c r="O172" s="34" t="str">
        <f t="shared" si="32"/>
        <v xml:space="preserve"> </v>
      </c>
    </row>
    <row r="173" spans="1:15" ht="17.25" customHeight="1" x14ac:dyDescent="0.3">
      <c r="A173" s="44">
        <v>162</v>
      </c>
      <c r="B173" s="64"/>
      <c r="C173" s="64"/>
      <c r="D173" s="34" t="str">
        <f t="shared" si="25"/>
        <v xml:space="preserve"> </v>
      </c>
      <c r="E173" s="70"/>
      <c r="F173" s="70"/>
      <c r="G173" s="70"/>
      <c r="H173" s="71">
        <v>1</v>
      </c>
      <c r="I173" s="24"/>
      <c r="J173" s="26">
        <f t="shared" si="33"/>
        <v>0</v>
      </c>
      <c r="K173" s="26">
        <f t="shared" si="31"/>
        <v>0</v>
      </c>
      <c r="L173" s="26">
        <f t="shared" si="34"/>
        <v>1</v>
      </c>
      <c r="M173" s="26">
        <f t="shared" si="29"/>
        <v>0</v>
      </c>
      <c r="N173" s="51">
        <f t="shared" si="35"/>
        <v>1</v>
      </c>
      <c r="O173" s="34" t="str">
        <f t="shared" si="32"/>
        <v xml:space="preserve"> </v>
      </c>
    </row>
    <row r="174" spans="1:15" ht="17.25" customHeight="1" x14ac:dyDescent="0.3">
      <c r="A174" s="44">
        <v>163</v>
      </c>
      <c r="B174" s="64"/>
      <c r="C174" s="64"/>
      <c r="D174" s="34" t="str">
        <f t="shared" si="25"/>
        <v xml:space="preserve"> </v>
      </c>
      <c r="E174" s="70"/>
      <c r="F174" s="64"/>
      <c r="G174" s="64"/>
      <c r="H174" s="70">
        <v>1</v>
      </c>
      <c r="I174" s="24"/>
      <c r="J174" s="26">
        <f t="shared" si="33"/>
        <v>0</v>
      </c>
      <c r="K174" s="26">
        <f t="shared" si="31"/>
        <v>0</v>
      </c>
      <c r="L174" s="26">
        <f t="shared" si="34"/>
        <v>1</v>
      </c>
      <c r="M174" s="26">
        <f t="shared" si="29"/>
        <v>0</v>
      </c>
      <c r="N174" s="51">
        <f t="shared" si="35"/>
        <v>1</v>
      </c>
      <c r="O174" s="34" t="str">
        <f t="shared" si="32"/>
        <v xml:space="preserve"> </v>
      </c>
    </row>
    <row r="175" spans="1:15" ht="17.25" customHeight="1" x14ac:dyDescent="0.3">
      <c r="A175" s="44">
        <v>164</v>
      </c>
      <c r="B175" s="64"/>
      <c r="C175" s="64"/>
      <c r="D175" s="34" t="str">
        <f t="shared" si="25"/>
        <v xml:space="preserve"> </v>
      </c>
      <c r="E175" s="70"/>
      <c r="F175" s="70"/>
      <c r="G175" s="70"/>
      <c r="H175" s="71">
        <v>1</v>
      </c>
      <c r="I175" s="24"/>
      <c r="J175" s="26">
        <f t="shared" si="33"/>
        <v>0</v>
      </c>
      <c r="K175" s="26">
        <f t="shared" si="31"/>
        <v>0</v>
      </c>
      <c r="L175" s="26">
        <f t="shared" si="34"/>
        <v>1</v>
      </c>
      <c r="M175" s="26">
        <f t="shared" si="29"/>
        <v>0</v>
      </c>
      <c r="N175" s="51">
        <f t="shared" si="35"/>
        <v>1</v>
      </c>
      <c r="O175" s="34" t="str">
        <f t="shared" si="32"/>
        <v xml:space="preserve"> </v>
      </c>
    </row>
    <row r="176" spans="1:15" ht="17.25" customHeight="1" x14ac:dyDescent="0.3">
      <c r="A176" s="44">
        <v>165</v>
      </c>
      <c r="B176" s="64"/>
      <c r="C176" s="64"/>
      <c r="D176" s="34" t="str">
        <f t="shared" si="25"/>
        <v xml:space="preserve"> </v>
      </c>
      <c r="E176" s="70"/>
      <c r="F176" s="64"/>
      <c r="G176" s="64"/>
      <c r="H176" s="70">
        <v>1</v>
      </c>
      <c r="I176" s="24"/>
      <c r="J176" s="26">
        <f t="shared" si="33"/>
        <v>0</v>
      </c>
      <c r="K176" s="26">
        <f t="shared" si="31"/>
        <v>0</v>
      </c>
      <c r="L176" s="26">
        <f t="shared" si="34"/>
        <v>1</v>
      </c>
      <c r="M176" s="26">
        <f t="shared" si="29"/>
        <v>0</v>
      </c>
      <c r="N176" s="51">
        <f t="shared" si="35"/>
        <v>1</v>
      </c>
      <c r="O176" s="34" t="str">
        <f t="shared" si="32"/>
        <v xml:space="preserve"> </v>
      </c>
    </row>
    <row r="177" spans="1:15" ht="17.25" customHeight="1" x14ac:dyDescent="0.3">
      <c r="A177" s="44">
        <v>166</v>
      </c>
      <c r="B177" s="64"/>
      <c r="C177" s="64"/>
      <c r="D177" s="34" t="str">
        <f t="shared" si="25"/>
        <v xml:space="preserve"> </v>
      </c>
      <c r="E177" s="70"/>
      <c r="F177" s="70"/>
      <c r="G177" s="70"/>
      <c r="H177" s="71">
        <v>1</v>
      </c>
      <c r="I177" s="24"/>
      <c r="J177" s="26">
        <f t="shared" si="33"/>
        <v>0</v>
      </c>
      <c r="K177" s="26">
        <f t="shared" si="31"/>
        <v>0</v>
      </c>
      <c r="L177" s="26">
        <f t="shared" si="34"/>
        <v>1</v>
      </c>
      <c r="M177" s="26">
        <f t="shared" si="29"/>
        <v>0</v>
      </c>
      <c r="N177" s="51">
        <f t="shared" si="35"/>
        <v>1</v>
      </c>
      <c r="O177" s="34" t="str">
        <f t="shared" si="32"/>
        <v xml:space="preserve"> </v>
      </c>
    </row>
    <row r="178" spans="1:15" ht="17.25" customHeight="1" x14ac:dyDescent="0.3">
      <c r="A178" s="44">
        <v>167</v>
      </c>
      <c r="B178" s="64"/>
      <c r="C178" s="64"/>
      <c r="D178" s="34" t="str">
        <f t="shared" si="25"/>
        <v xml:space="preserve"> </v>
      </c>
      <c r="E178" s="70"/>
      <c r="F178" s="70"/>
      <c r="G178" s="70"/>
      <c r="H178" s="70">
        <v>1</v>
      </c>
      <c r="I178" s="24"/>
      <c r="J178" s="26">
        <f t="shared" si="33"/>
        <v>0</v>
      </c>
      <c r="K178" s="26">
        <f t="shared" si="31"/>
        <v>0</v>
      </c>
      <c r="L178" s="26">
        <f t="shared" si="34"/>
        <v>1</v>
      </c>
      <c r="M178" s="26">
        <f t="shared" si="29"/>
        <v>0</v>
      </c>
      <c r="N178" s="51">
        <f t="shared" si="35"/>
        <v>1</v>
      </c>
      <c r="O178" s="34" t="str">
        <f t="shared" si="32"/>
        <v xml:space="preserve"> </v>
      </c>
    </row>
    <row r="179" spans="1:15" ht="17.25" customHeight="1" x14ac:dyDescent="0.3">
      <c r="A179" s="44">
        <v>168</v>
      </c>
      <c r="B179" s="64"/>
      <c r="C179" s="64"/>
      <c r="D179" s="34" t="str">
        <f t="shared" si="25"/>
        <v xml:space="preserve"> </v>
      </c>
      <c r="E179" s="70"/>
      <c r="F179" s="70"/>
      <c r="G179" s="70"/>
      <c r="H179" s="71">
        <v>1</v>
      </c>
      <c r="I179" s="24"/>
      <c r="J179" s="26">
        <f t="shared" si="33"/>
        <v>0</v>
      </c>
      <c r="K179" s="26">
        <f t="shared" si="31"/>
        <v>0</v>
      </c>
      <c r="L179" s="26">
        <f t="shared" si="34"/>
        <v>1</v>
      </c>
      <c r="M179" s="26">
        <f t="shared" si="29"/>
        <v>0</v>
      </c>
      <c r="N179" s="51">
        <f t="shared" si="35"/>
        <v>1</v>
      </c>
      <c r="O179" s="34" t="str">
        <f t="shared" si="32"/>
        <v xml:space="preserve"> </v>
      </c>
    </row>
    <row r="180" spans="1:15" ht="17.25" customHeight="1" x14ac:dyDescent="0.3">
      <c r="A180" s="44">
        <v>169</v>
      </c>
      <c r="B180" s="64"/>
      <c r="C180" s="64"/>
      <c r="D180" s="34" t="str">
        <f t="shared" si="25"/>
        <v xml:space="preserve"> </v>
      </c>
      <c r="E180" s="70"/>
      <c r="F180" s="70"/>
      <c r="G180" s="70"/>
      <c r="H180" s="70">
        <v>1</v>
      </c>
      <c r="I180" s="24"/>
      <c r="J180" s="26">
        <f t="shared" si="33"/>
        <v>0</v>
      </c>
      <c r="K180" s="26">
        <f t="shared" si="31"/>
        <v>0</v>
      </c>
      <c r="L180" s="26">
        <f t="shared" si="34"/>
        <v>1</v>
      </c>
      <c r="M180" s="26">
        <f t="shared" si="29"/>
        <v>0</v>
      </c>
      <c r="N180" s="51">
        <f t="shared" si="35"/>
        <v>1</v>
      </c>
      <c r="O180" s="34" t="str">
        <f t="shared" si="32"/>
        <v xml:space="preserve"> </v>
      </c>
    </row>
    <row r="181" spans="1:15" ht="17.25" customHeight="1" x14ac:dyDescent="0.3">
      <c r="A181" s="44">
        <v>170</v>
      </c>
      <c r="B181" s="64"/>
      <c r="C181" s="64"/>
      <c r="D181" s="34" t="str">
        <f t="shared" si="25"/>
        <v xml:space="preserve"> </v>
      </c>
      <c r="E181" s="70"/>
      <c r="F181" s="70"/>
      <c r="G181" s="70"/>
      <c r="H181" s="71">
        <v>1</v>
      </c>
      <c r="I181" s="24"/>
      <c r="J181" s="26">
        <f t="shared" si="33"/>
        <v>0</v>
      </c>
      <c r="K181" s="26">
        <f t="shared" si="31"/>
        <v>0</v>
      </c>
      <c r="L181" s="26">
        <f t="shared" si="34"/>
        <v>1</v>
      </c>
      <c r="M181" s="26">
        <f t="shared" si="29"/>
        <v>0</v>
      </c>
      <c r="N181" s="51">
        <f t="shared" si="35"/>
        <v>1</v>
      </c>
      <c r="O181" s="34" t="str">
        <f t="shared" si="32"/>
        <v xml:space="preserve"> </v>
      </c>
    </row>
    <row r="182" spans="1:15" ht="17.25" customHeight="1" x14ac:dyDescent="0.3">
      <c r="A182" s="44">
        <v>171</v>
      </c>
      <c r="B182" s="64"/>
      <c r="C182" s="64"/>
      <c r="D182" s="34" t="str">
        <f t="shared" si="25"/>
        <v xml:space="preserve"> </v>
      </c>
      <c r="E182" s="70"/>
      <c r="F182" s="70"/>
      <c r="G182" s="70"/>
      <c r="H182" s="70">
        <v>1</v>
      </c>
      <c r="I182" s="24"/>
      <c r="J182" s="26">
        <f t="shared" si="33"/>
        <v>0</v>
      </c>
      <c r="K182" s="26">
        <f t="shared" si="31"/>
        <v>0</v>
      </c>
      <c r="L182" s="26">
        <f t="shared" si="34"/>
        <v>1</v>
      </c>
      <c r="M182" s="26">
        <f t="shared" si="29"/>
        <v>0</v>
      </c>
      <c r="N182" s="51">
        <f t="shared" si="35"/>
        <v>1</v>
      </c>
      <c r="O182" s="34" t="str">
        <f t="shared" si="32"/>
        <v xml:space="preserve"> </v>
      </c>
    </row>
    <row r="183" spans="1:15" ht="17.25" customHeight="1" x14ac:dyDescent="0.3">
      <c r="A183" s="44">
        <v>172</v>
      </c>
      <c r="B183" s="64"/>
      <c r="C183" s="64"/>
      <c r="D183" s="34" t="str">
        <f t="shared" si="25"/>
        <v xml:space="preserve"> </v>
      </c>
      <c r="E183" s="70"/>
      <c r="F183" s="70"/>
      <c r="G183" s="70"/>
      <c r="H183" s="71">
        <v>1</v>
      </c>
      <c r="I183" s="24"/>
      <c r="J183" s="26">
        <f t="shared" si="33"/>
        <v>0</v>
      </c>
      <c r="K183" s="26">
        <f t="shared" si="31"/>
        <v>0</v>
      </c>
      <c r="L183" s="26">
        <f t="shared" si="34"/>
        <v>1</v>
      </c>
      <c r="M183" s="26">
        <f t="shared" si="29"/>
        <v>0</v>
      </c>
      <c r="N183" s="51">
        <f t="shared" si="35"/>
        <v>1</v>
      </c>
      <c r="O183" s="34" t="str">
        <f t="shared" si="32"/>
        <v xml:space="preserve"> </v>
      </c>
    </row>
    <row r="184" spans="1:15" ht="17.25" customHeight="1" x14ac:dyDescent="0.3">
      <c r="A184" s="44">
        <v>173</v>
      </c>
      <c r="B184" s="64"/>
      <c r="C184" s="64"/>
      <c r="D184" s="34"/>
      <c r="E184" s="70"/>
      <c r="F184" s="70"/>
      <c r="G184" s="70"/>
      <c r="H184" s="70">
        <v>1</v>
      </c>
      <c r="I184" s="24"/>
      <c r="J184" s="26">
        <f t="shared" si="33"/>
        <v>0</v>
      </c>
      <c r="K184" s="26">
        <f t="shared" si="31"/>
        <v>0</v>
      </c>
      <c r="L184" s="26">
        <f t="shared" si="34"/>
        <v>1</v>
      </c>
      <c r="M184" s="26">
        <f t="shared" si="29"/>
        <v>0</v>
      </c>
      <c r="N184" s="51">
        <f t="shared" si="35"/>
        <v>1</v>
      </c>
      <c r="O184" s="34" t="str">
        <f t="shared" si="32"/>
        <v xml:space="preserve"> </v>
      </c>
    </row>
    <row r="185" spans="1:15" ht="17.25" customHeight="1" x14ac:dyDescent="0.3">
      <c r="A185" s="44">
        <v>174</v>
      </c>
      <c r="B185" s="64"/>
      <c r="C185" s="64"/>
      <c r="D185" s="34" t="str">
        <f t="shared" si="25"/>
        <v xml:space="preserve"> </v>
      </c>
      <c r="E185" s="70"/>
      <c r="F185" s="64"/>
      <c r="G185" s="64"/>
      <c r="H185" s="71">
        <v>1</v>
      </c>
      <c r="I185" s="24"/>
      <c r="J185" s="26">
        <f t="shared" si="33"/>
        <v>0</v>
      </c>
      <c r="K185" s="26">
        <f t="shared" si="31"/>
        <v>0</v>
      </c>
      <c r="L185" s="26">
        <f t="shared" si="34"/>
        <v>1</v>
      </c>
      <c r="M185" s="26">
        <f t="shared" si="29"/>
        <v>0</v>
      </c>
      <c r="N185" s="51">
        <f t="shared" si="35"/>
        <v>1</v>
      </c>
      <c r="O185" s="34" t="str">
        <f t="shared" si="32"/>
        <v xml:space="preserve"> </v>
      </c>
    </row>
    <row r="186" spans="1:15" ht="17.25" customHeight="1" x14ac:dyDescent="0.3">
      <c r="A186" s="44">
        <v>175</v>
      </c>
      <c r="B186" s="64"/>
      <c r="C186" s="64"/>
      <c r="D186" s="34" t="str">
        <f t="shared" si="25"/>
        <v xml:space="preserve"> </v>
      </c>
      <c r="E186" s="70"/>
      <c r="F186" s="70"/>
      <c r="G186" s="70"/>
      <c r="H186" s="70">
        <v>1</v>
      </c>
      <c r="I186" s="24"/>
      <c r="J186" s="26">
        <f t="shared" si="33"/>
        <v>0</v>
      </c>
      <c r="K186" s="26">
        <f t="shared" si="31"/>
        <v>0</v>
      </c>
      <c r="L186" s="26">
        <f t="shared" si="34"/>
        <v>1</v>
      </c>
      <c r="M186" s="26">
        <f t="shared" si="29"/>
        <v>0</v>
      </c>
      <c r="N186" s="51">
        <f t="shared" si="35"/>
        <v>1</v>
      </c>
      <c r="O186" s="34" t="str">
        <f t="shared" si="32"/>
        <v xml:space="preserve"> </v>
      </c>
    </row>
    <row r="187" spans="1:15" ht="17.25" customHeight="1" x14ac:dyDescent="0.3">
      <c r="A187" s="44">
        <v>176</v>
      </c>
      <c r="B187" s="64"/>
      <c r="C187" s="64"/>
      <c r="D187" s="34" t="str">
        <f t="shared" si="25"/>
        <v xml:space="preserve"> </v>
      </c>
      <c r="E187" s="70"/>
      <c r="F187" s="70"/>
      <c r="G187" s="70"/>
      <c r="H187" s="71">
        <v>1</v>
      </c>
      <c r="I187" s="24"/>
      <c r="J187" s="26">
        <f t="shared" si="33"/>
        <v>0</v>
      </c>
      <c r="K187" s="26">
        <f t="shared" si="31"/>
        <v>0</v>
      </c>
      <c r="L187" s="26">
        <f t="shared" si="34"/>
        <v>1</v>
      </c>
      <c r="M187" s="26">
        <f t="shared" si="29"/>
        <v>0</v>
      </c>
      <c r="N187" s="51">
        <f t="shared" si="35"/>
        <v>1</v>
      </c>
      <c r="O187" s="34" t="str">
        <f t="shared" si="32"/>
        <v xml:space="preserve"> </v>
      </c>
    </row>
    <row r="188" spans="1:15" ht="17.25" customHeight="1" x14ac:dyDescent="0.3">
      <c r="A188" s="44">
        <v>177</v>
      </c>
      <c r="B188" s="64"/>
      <c r="C188" s="64"/>
      <c r="D188" s="34" t="str">
        <f t="shared" si="25"/>
        <v xml:space="preserve"> </v>
      </c>
      <c r="E188" s="70"/>
      <c r="F188" s="64"/>
      <c r="G188" s="64"/>
      <c r="H188" s="70">
        <v>1</v>
      </c>
      <c r="I188" s="24"/>
      <c r="J188" s="26">
        <f t="shared" si="33"/>
        <v>0</v>
      </c>
      <c r="K188" s="26">
        <f t="shared" si="31"/>
        <v>0</v>
      </c>
      <c r="L188" s="26">
        <f t="shared" si="34"/>
        <v>1</v>
      </c>
      <c r="M188" s="26">
        <f t="shared" si="29"/>
        <v>0</v>
      </c>
      <c r="N188" s="51">
        <f t="shared" si="35"/>
        <v>1</v>
      </c>
      <c r="O188" s="34" t="str">
        <f t="shared" si="32"/>
        <v xml:space="preserve"> </v>
      </c>
    </row>
    <row r="189" spans="1:15" ht="17.25" customHeight="1" x14ac:dyDescent="0.3">
      <c r="A189" s="44">
        <v>178</v>
      </c>
      <c r="B189" s="64"/>
      <c r="C189" s="64"/>
      <c r="D189" s="34" t="str">
        <f t="shared" si="25"/>
        <v xml:space="preserve"> </v>
      </c>
      <c r="E189" s="70"/>
      <c r="F189" s="70"/>
      <c r="G189" s="70"/>
      <c r="H189" s="71">
        <v>1</v>
      </c>
      <c r="I189" s="24"/>
      <c r="J189" s="26">
        <f t="shared" si="33"/>
        <v>0</v>
      </c>
      <c r="K189" s="26">
        <f t="shared" si="31"/>
        <v>0</v>
      </c>
      <c r="L189" s="26">
        <f t="shared" si="34"/>
        <v>1</v>
      </c>
      <c r="M189" s="26">
        <f t="shared" si="29"/>
        <v>0</v>
      </c>
      <c r="N189" s="51">
        <f t="shared" si="35"/>
        <v>1</v>
      </c>
      <c r="O189" s="34" t="str">
        <f t="shared" si="32"/>
        <v xml:space="preserve"> </v>
      </c>
    </row>
    <row r="190" spans="1:15" ht="17.25" customHeight="1" x14ac:dyDescent="0.3">
      <c r="A190" s="44">
        <v>179</v>
      </c>
      <c r="B190" s="64"/>
      <c r="C190" s="64"/>
      <c r="D190" s="34" t="str">
        <f t="shared" si="25"/>
        <v xml:space="preserve"> </v>
      </c>
      <c r="E190" s="70"/>
      <c r="F190" s="70"/>
      <c r="G190" s="70"/>
      <c r="H190" s="70">
        <v>1</v>
      </c>
      <c r="I190" s="24"/>
      <c r="J190" s="26">
        <f t="shared" si="33"/>
        <v>0</v>
      </c>
      <c r="K190" s="26">
        <f t="shared" si="31"/>
        <v>0</v>
      </c>
      <c r="L190" s="26">
        <f t="shared" si="34"/>
        <v>1</v>
      </c>
      <c r="M190" s="26">
        <f t="shared" si="29"/>
        <v>0</v>
      </c>
      <c r="N190" s="51">
        <f t="shared" si="35"/>
        <v>1</v>
      </c>
      <c r="O190" s="34" t="str">
        <f t="shared" si="32"/>
        <v xml:space="preserve"> </v>
      </c>
    </row>
    <row r="191" spans="1:15" ht="17.25" customHeight="1" x14ac:dyDescent="0.3">
      <c r="A191" s="44">
        <v>180</v>
      </c>
      <c r="B191" s="64"/>
      <c r="C191" s="64"/>
      <c r="D191" s="34" t="str">
        <f t="shared" si="25"/>
        <v xml:space="preserve"> </v>
      </c>
      <c r="E191" s="70"/>
      <c r="F191" s="70"/>
      <c r="G191" s="70"/>
      <c r="H191" s="71">
        <v>1</v>
      </c>
      <c r="I191" s="24"/>
      <c r="J191" s="26">
        <f t="shared" si="33"/>
        <v>0</v>
      </c>
      <c r="K191" s="26">
        <f t="shared" si="31"/>
        <v>0</v>
      </c>
      <c r="L191" s="26">
        <f t="shared" si="34"/>
        <v>1</v>
      </c>
      <c r="M191" s="26">
        <f t="shared" si="29"/>
        <v>0</v>
      </c>
      <c r="N191" s="51">
        <f t="shared" si="35"/>
        <v>1</v>
      </c>
      <c r="O191" s="34" t="str">
        <f t="shared" si="32"/>
        <v xml:space="preserve"> </v>
      </c>
    </row>
    <row r="192" spans="1:15" ht="17.25" customHeight="1" x14ac:dyDescent="0.3">
      <c r="A192" s="44">
        <v>181</v>
      </c>
      <c r="B192" s="64"/>
      <c r="C192" s="64"/>
      <c r="D192" s="34" t="str">
        <f t="shared" si="25"/>
        <v xml:space="preserve"> </v>
      </c>
      <c r="E192" s="70"/>
      <c r="F192" s="70"/>
      <c r="G192" s="70"/>
      <c r="H192" s="70">
        <v>1</v>
      </c>
      <c r="I192" s="24"/>
      <c r="J192" s="26">
        <f t="shared" si="33"/>
        <v>0</v>
      </c>
      <c r="K192" s="26">
        <f t="shared" si="31"/>
        <v>0</v>
      </c>
      <c r="L192" s="26">
        <f t="shared" si="34"/>
        <v>1</v>
      </c>
      <c r="M192" s="26">
        <f t="shared" si="29"/>
        <v>0</v>
      </c>
      <c r="N192" s="51">
        <f t="shared" si="35"/>
        <v>1</v>
      </c>
      <c r="O192" s="34" t="str">
        <f t="shared" si="32"/>
        <v xml:space="preserve"> </v>
      </c>
    </row>
    <row r="193" spans="1:15" ht="17.25" customHeight="1" x14ac:dyDescent="0.3">
      <c r="A193" s="44">
        <v>182</v>
      </c>
      <c r="B193" s="64"/>
      <c r="C193" s="64"/>
      <c r="D193" s="34" t="str">
        <f t="shared" si="25"/>
        <v xml:space="preserve"> </v>
      </c>
      <c r="E193" s="70"/>
      <c r="F193" s="70"/>
      <c r="G193" s="70"/>
      <c r="H193" s="71">
        <v>1</v>
      </c>
      <c r="I193" s="24"/>
      <c r="J193" s="26">
        <f t="shared" si="33"/>
        <v>0</v>
      </c>
      <c r="K193" s="26">
        <f t="shared" si="31"/>
        <v>0</v>
      </c>
      <c r="L193" s="26">
        <f t="shared" si="34"/>
        <v>1</v>
      </c>
      <c r="M193" s="26">
        <f t="shared" si="29"/>
        <v>0</v>
      </c>
      <c r="N193" s="51">
        <f t="shared" si="35"/>
        <v>1</v>
      </c>
      <c r="O193" s="34" t="str">
        <f t="shared" si="32"/>
        <v xml:space="preserve"> </v>
      </c>
    </row>
    <row r="194" spans="1:15" ht="17.25" customHeight="1" x14ac:dyDescent="0.3">
      <c r="A194" s="44">
        <v>183</v>
      </c>
      <c r="B194" s="64"/>
      <c r="C194" s="64"/>
      <c r="D194" s="34" t="str">
        <f t="shared" si="25"/>
        <v xml:space="preserve"> </v>
      </c>
      <c r="E194" s="70"/>
      <c r="F194" s="64"/>
      <c r="G194" s="64"/>
      <c r="H194" s="70">
        <v>1</v>
      </c>
      <c r="I194" s="24"/>
      <c r="J194" s="26">
        <f t="shared" si="33"/>
        <v>0</v>
      </c>
      <c r="K194" s="26">
        <f t="shared" si="31"/>
        <v>0</v>
      </c>
      <c r="L194" s="26">
        <f t="shared" si="34"/>
        <v>1</v>
      </c>
      <c r="M194" s="26">
        <f t="shared" si="29"/>
        <v>0</v>
      </c>
      <c r="N194" s="51">
        <f t="shared" si="35"/>
        <v>1</v>
      </c>
      <c r="O194" s="34" t="str">
        <f t="shared" si="32"/>
        <v xml:space="preserve"> </v>
      </c>
    </row>
    <row r="195" spans="1:15" ht="17.25" customHeight="1" x14ac:dyDescent="0.3">
      <c r="A195" s="44">
        <v>184</v>
      </c>
      <c r="B195" s="64"/>
      <c r="C195" s="64"/>
      <c r="D195" s="34" t="str">
        <f t="shared" si="25"/>
        <v xml:space="preserve"> </v>
      </c>
      <c r="E195" s="70"/>
      <c r="F195" s="70"/>
      <c r="G195" s="70"/>
      <c r="H195" s="71">
        <v>1</v>
      </c>
      <c r="I195" s="24"/>
      <c r="J195" s="26">
        <f t="shared" si="33"/>
        <v>0</v>
      </c>
      <c r="K195" s="26">
        <f t="shared" si="31"/>
        <v>0</v>
      </c>
      <c r="L195" s="26">
        <f t="shared" si="34"/>
        <v>1</v>
      </c>
      <c r="M195" s="26">
        <f t="shared" si="29"/>
        <v>0</v>
      </c>
      <c r="N195" s="51">
        <f t="shared" si="35"/>
        <v>1</v>
      </c>
      <c r="O195" s="34" t="str">
        <f t="shared" si="32"/>
        <v xml:space="preserve"> </v>
      </c>
    </row>
    <row r="196" spans="1:15" ht="17.25" customHeight="1" x14ac:dyDescent="0.3">
      <c r="A196" s="44">
        <v>185</v>
      </c>
      <c r="B196" s="72"/>
      <c r="C196" s="64"/>
      <c r="D196" s="34" t="str">
        <f t="shared" si="25"/>
        <v xml:space="preserve"> </v>
      </c>
      <c r="E196" s="70"/>
      <c r="F196" s="72"/>
      <c r="G196" s="72"/>
      <c r="H196" s="70">
        <v>1</v>
      </c>
      <c r="I196" s="24"/>
      <c r="J196" s="26">
        <f t="shared" si="33"/>
        <v>0</v>
      </c>
      <c r="K196" s="26">
        <f t="shared" si="31"/>
        <v>0</v>
      </c>
      <c r="L196" s="26">
        <f t="shared" si="34"/>
        <v>1</v>
      </c>
      <c r="M196" s="26">
        <f t="shared" si="29"/>
        <v>0</v>
      </c>
      <c r="N196" s="51">
        <f t="shared" si="35"/>
        <v>1</v>
      </c>
      <c r="O196" s="34" t="str">
        <f t="shared" si="32"/>
        <v xml:space="preserve"> </v>
      </c>
    </row>
    <row r="197" spans="1:15" ht="17.25" customHeight="1" x14ac:dyDescent="0.3">
      <c r="A197" s="44">
        <v>186</v>
      </c>
      <c r="B197" s="64"/>
      <c r="C197" s="64"/>
      <c r="D197" s="34" t="str">
        <f t="shared" si="25"/>
        <v xml:space="preserve"> </v>
      </c>
      <c r="E197" s="70"/>
      <c r="F197" s="70"/>
      <c r="G197" s="70"/>
      <c r="H197" s="71">
        <v>1</v>
      </c>
      <c r="I197" s="24"/>
      <c r="J197" s="26">
        <f t="shared" si="33"/>
        <v>0</v>
      </c>
      <c r="K197" s="26">
        <f t="shared" si="31"/>
        <v>0</v>
      </c>
      <c r="L197" s="26">
        <f t="shared" si="34"/>
        <v>1</v>
      </c>
      <c r="M197" s="26">
        <f t="shared" si="29"/>
        <v>0</v>
      </c>
      <c r="N197" s="51">
        <f t="shared" si="35"/>
        <v>1</v>
      </c>
      <c r="O197" s="34" t="str">
        <f t="shared" si="32"/>
        <v xml:space="preserve"> </v>
      </c>
    </row>
    <row r="198" spans="1:15" ht="17.25" customHeight="1" x14ac:dyDescent="0.3">
      <c r="A198" s="44">
        <v>187</v>
      </c>
      <c r="B198" s="64"/>
      <c r="C198" s="64"/>
      <c r="D198" s="34" t="str">
        <f t="shared" si="25"/>
        <v xml:space="preserve"> </v>
      </c>
      <c r="E198" s="70"/>
      <c r="F198" s="64"/>
      <c r="G198" s="64"/>
      <c r="H198" s="70">
        <v>1</v>
      </c>
      <c r="I198" s="24"/>
      <c r="J198" s="26">
        <f t="shared" si="33"/>
        <v>0</v>
      </c>
      <c r="K198" s="26">
        <f t="shared" si="31"/>
        <v>0</v>
      </c>
      <c r="L198" s="26">
        <f t="shared" si="34"/>
        <v>1</v>
      </c>
      <c r="M198" s="26">
        <f t="shared" si="29"/>
        <v>0</v>
      </c>
      <c r="N198" s="51">
        <f t="shared" si="35"/>
        <v>1</v>
      </c>
      <c r="O198" s="34" t="str">
        <f t="shared" si="32"/>
        <v xml:space="preserve"> </v>
      </c>
    </row>
    <row r="199" spans="1:15" ht="17.25" customHeight="1" x14ac:dyDescent="0.3">
      <c r="A199" s="44">
        <v>188</v>
      </c>
      <c r="B199" s="64"/>
      <c r="C199" s="64"/>
      <c r="D199" s="34" t="str">
        <f t="shared" si="25"/>
        <v xml:space="preserve"> </v>
      </c>
      <c r="E199" s="70"/>
      <c r="F199" s="70"/>
      <c r="G199" s="70"/>
      <c r="H199" s="71">
        <v>1</v>
      </c>
      <c r="I199" s="24"/>
      <c r="J199" s="26">
        <f t="shared" si="33"/>
        <v>0</v>
      </c>
      <c r="K199" s="26">
        <f t="shared" si="31"/>
        <v>0</v>
      </c>
      <c r="L199" s="26">
        <f t="shared" si="34"/>
        <v>1</v>
      </c>
      <c r="M199" s="26">
        <f t="shared" si="29"/>
        <v>0</v>
      </c>
      <c r="N199" s="51">
        <f t="shared" si="35"/>
        <v>1</v>
      </c>
      <c r="O199" s="34" t="str">
        <f t="shared" si="32"/>
        <v xml:space="preserve"> </v>
      </c>
    </row>
    <row r="200" spans="1:15" ht="17.25" customHeight="1" x14ac:dyDescent="0.3">
      <c r="A200" s="44">
        <v>189</v>
      </c>
      <c r="B200" s="64"/>
      <c r="C200" s="64"/>
      <c r="D200" s="34" t="str">
        <f t="shared" si="25"/>
        <v xml:space="preserve"> </v>
      </c>
      <c r="E200" s="70"/>
      <c r="F200" s="70"/>
      <c r="G200" s="70"/>
      <c r="H200" s="70">
        <v>1</v>
      </c>
      <c r="I200" s="24"/>
      <c r="J200" s="26">
        <f t="shared" si="33"/>
        <v>0</v>
      </c>
      <c r="K200" s="26">
        <f t="shared" si="31"/>
        <v>0</v>
      </c>
      <c r="L200" s="26">
        <f t="shared" si="34"/>
        <v>1</v>
      </c>
      <c r="M200" s="26">
        <f t="shared" si="29"/>
        <v>0</v>
      </c>
      <c r="N200" s="51">
        <f t="shared" si="35"/>
        <v>1</v>
      </c>
      <c r="O200" s="34" t="str">
        <f t="shared" si="32"/>
        <v xml:space="preserve"> </v>
      </c>
    </row>
    <row r="201" spans="1:15" ht="17.25" customHeight="1" x14ac:dyDescent="0.3">
      <c r="A201" s="44">
        <v>190</v>
      </c>
      <c r="B201" s="69"/>
      <c r="C201" s="64"/>
      <c r="D201" s="34" t="str">
        <f t="shared" si="25"/>
        <v xml:space="preserve"> </v>
      </c>
      <c r="E201" s="70"/>
      <c r="F201" s="71"/>
      <c r="G201" s="71"/>
      <c r="H201" s="71">
        <v>1</v>
      </c>
      <c r="I201" s="24"/>
      <c r="J201" s="26">
        <f t="shared" si="33"/>
        <v>0</v>
      </c>
      <c r="K201" s="26">
        <f t="shared" si="31"/>
        <v>0</v>
      </c>
      <c r="L201" s="26">
        <f t="shared" si="34"/>
        <v>1</v>
      </c>
      <c r="M201" s="26">
        <f t="shared" si="29"/>
        <v>0</v>
      </c>
      <c r="N201" s="51">
        <f t="shared" si="35"/>
        <v>1</v>
      </c>
      <c r="O201" s="34" t="str">
        <f t="shared" si="32"/>
        <v xml:space="preserve"> </v>
      </c>
    </row>
    <row r="202" spans="1:15" ht="17.25" customHeight="1" x14ac:dyDescent="0.3">
      <c r="A202" s="44">
        <v>191</v>
      </c>
      <c r="B202" s="64"/>
      <c r="C202" s="64"/>
      <c r="D202" s="34" t="str">
        <f t="shared" si="25"/>
        <v xml:space="preserve"> </v>
      </c>
      <c r="E202" s="70"/>
      <c r="F202" s="70"/>
      <c r="G202" s="70"/>
      <c r="H202" s="70">
        <v>1</v>
      </c>
      <c r="I202" s="24"/>
      <c r="J202" s="26">
        <f t="shared" si="33"/>
        <v>0</v>
      </c>
      <c r="K202" s="26">
        <f t="shared" si="31"/>
        <v>0</v>
      </c>
      <c r="L202" s="26">
        <f t="shared" si="34"/>
        <v>1</v>
      </c>
      <c r="M202" s="26">
        <f t="shared" si="29"/>
        <v>0</v>
      </c>
      <c r="N202" s="51">
        <f t="shared" si="35"/>
        <v>1</v>
      </c>
      <c r="O202" s="34" t="str">
        <f t="shared" si="32"/>
        <v xml:space="preserve"> </v>
      </c>
    </row>
    <row r="203" spans="1:15" ht="17.25" customHeight="1" x14ac:dyDescent="0.3">
      <c r="A203" s="44">
        <v>192</v>
      </c>
      <c r="B203" s="64"/>
      <c r="C203" s="64"/>
      <c r="D203" s="34" t="str">
        <f t="shared" si="25"/>
        <v xml:space="preserve"> </v>
      </c>
      <c r="E203" s="70"/>
      <c r="F203" s="70"/>
      <c r="G203" s="70"/>
      <c r="H203" s="71">
        <v>1</v>
      </c>
      <c r="I203" s="24"/>
      <c r="J203" s="26">
        <f t="shared" si="33"/>
        <v>0</v>
      </c>
      <c r="K203" s="26">
        <f t="shared" si="31"/>
        <v>0</v>
      </c>
      <c r="L203" s="26">
        <f t="shared" si="34"/>
        <v>1</v>
      </c>
      <c r="M203" s="26">
        <f t="shared" si="29"/>
        <v>0</v>
      </c>
      <c r="N203" s="51">
        <f t="shared" si="35"/>
        <v>1</v>
      </c>
      <c r="O203" s="34" t="str">
        <f t="shared" si="32"/>
        <v xml:space="preserve"> </v>
      </c>
    </row>
    <row r="204" spans="1:15" ht="17.25" customHeight="1" x14ac:dyDescent="0.3">
      <c r="A204" s="44">
        <v>193</v>
      </c>
      <c r="B204" s="64"/>
      <c r="C204" s="64"/>
      <c r="D204" s="34" t="str">
        <f t="shared" si="25"/>
        <v xml:space="preserve"> </v>
      </c>
      <c r="E204" s="70"/>
      <c r="F204" s="64"/>
      <c r="G204" s="64"/>
      <c r="H204" s="70">
        <v>1</v>
      </c>
      <c r="I204" s="24"/>
      <c r="J204" s="26">
        <f t="shared" si="33"/>
        <v>0</v>
      </c>
      <c r="K204" s="26">
        <f t="shared" si="31"/>
        <v>0</v>
      </c>
      <c r="L204" s="26">
        <f t="shared" si="34"/>
        <v>1</v>
      </c>
      <c r="M204" s="26">
        <f t="shared" si="29"/>
        <v>0</v>
      </c>
      <c r="N204" s="51">
        <f t="shared" si="35"/>
        <v>1</v>
      </c>
      <c r="O204" s="34" t="str">
        <f t="shared" si="32"/>
        <v xml:space="preserve"> </v>
      </c>
    </row>
    <row r="205" spans="1:15" ht="17.25" customHeight="1" x14ac:dyDescent="0.3">
      <c r="A205" s="44">
        <v>194</v>
      </c>
      <c r="B205" s="64"/>
      <c r="C205" s="64"/>
      <c r="D205" s="34" t="str">
        <f t="shared" ref="D205:D268" si="36">IF(C205=1,"EDUC OK",IF(C205=2,"EXCLUIDO", " "))</f>
        <v xml:space="preserve"> </v>
      </c>
      <c r="E205" s="70"/>
      <c r="F205" s="70"/>
      <c r="G205" s="70"/>
      <c r="H205" s="71">
        <v>1</v>
      </c>
      <c r="I205" s="24"/>
      <c r="J205" s="26">
        <f t="shared" si="33"/>
        <v>0</v>
      </c>
      <c r="K205" s="26">
        <f t="shared" si="31"/>
        <v>0</v>
      </c>
      <c r="L205" s="26">
        <f t="shared" si="34"/>
        <v>1</v>
      </c>
      <c r="M205" s="26">
        <f t="shared" ref="M205:M268" si="37">IF(G205=1,1,0)</f>
        <v>0</v>
      </c>
      <c r="N205" s="51">
        <f t="shared" si="35"/>
        <v>1</v>
      </c>
      <c r="O205" s="34" t="str">
        <f t="shared" si="32"/>
        <v xml:space="preserve"> </v>
      </c>
    </row>
    <row r="206" spans="1:15" ht="17.25" customHeight="1" x14ac:dyDescent="0.3">
      <c r="A206" s="44">
        <v>195</v>
      </c>
      <c r="B206" s="64"/>
      <c r="C206" s="64"/>
      <c r="D206" s="34" t="str">
        <f t="shared" si="36"/>
        <v xml:space="preserve"> </v>
      </c>
      <c r="E206" s="70"/>
      <c r="F206" s="70"/>
      <c r="G206" s="70"/>
      <c r="H206" s="70">
        <v>1</v>
      </c>
      <c r="I206" s="24"/>
      <c r="J206" s="26">
        <f t="shared" si="33"/>
        <v>0</v>
      </c>
      <c r="K206" s="26">
        <f t="shared" ref="K206:K269" si="38">IF(AND(F206&gt;=0, F206&lt;=20),F206*0.85,-99)</f>
        <v>0</v>
      </c>
      <c r="L206" s="26">
        <f t="shared" si="34"/>
        <v>1</v>
      </c>
      <c r="M206" s="26">
        <f t="shared" si="37"/>
        <v>0</v>
      </c>
      <c r="N206" s="51">
        <f t="shared" si="35"/>
        <v>1</v>
      </c>
      <c r="O206" s="34" t="str">
        <f t="shared" ref="O206:O269" si="39">IF(OR(C206=2,G206=2),"EXCLUIDO", " ")</f>
        <v xml:space="preserve"> </v>
      </c>
    </row>
    <row r="207" spans="1:15" ht="17.25" customHeight="1" x14ac:dyDescent="0.3">
      <c r="A207" s="44">
        <v>196</v>
      </c>
      <c r="B207" s="64"/>
      <c r="C207" s="64"/>
      <c r="D207" s="34" t="str">
        <f t="shared" si="36"/>
        <v xml:space="preserve"> </v>
      </c>
      <c r="E207" s="70"/>
      <c r="F207" s="70"/>
      <c r="G207" s="70"/>
      <c r="H207" s="71">
        <v>1</v>
      </c>
      <c r="I207" s="24"/>
      <c r="J207" s="26">
        <f t="shared" si="33"/>
        <v>0</v>
      </c>
      <c r="K207" s="26">
        <f t="shared" si="38"/>
        <v>0</v>
      </c>
      <c r="L207" s="26">
        <f t="shared" si="34"/>
        <v>1</v>
      </c>
      <c r="M207" s="26">
        <f t="shared" si="37"/>
        <v>0</v>
      </c>
      <c r="N207" s="51">
        <f t="shared" si="35"/>
        <v>1</v>
      </c>
      <c r="O207" s="34" t="str">
        <f t="shared" si="39"/>
        <v xml:space="preserve"> </v>
      </c>
    </row>
    <row r="208" spans="1:15" ht="17.25" customHeight="1" x14ac:dyDescent="0.3">
      <c r="A208" s="44">
        <v>197</v>
      </c>
      <c r="B208" s="64"/>
      <c r="C208" s="64"/>
      <c r="D208" s="34" t="str">
        <f t="shared" si="36"/>
        <v xml:space="preserve"> </v>
      </c>
      <c r="E208" s="70"/>
      <c r="F208" s="64"/>
      <c r="G208" s="64"/>
      <c r="H208" s="70">
        <v>1</v>
      </c>
      <c r="I208" s="24"/>
      <c r="J208" s="26">
        <f t="shared" si="33"/>
        <v>0</v>
      </c>
      <c r="K208" s="26">
        <f t="shared" si="38"/>
        <v>0</v>
      </c>
      <c r="L208" s="26">
        <f t="shared" si="34"/>
        <v>1</v>
      </c>
      <c r="M208" s="26">
        <f t="shared" si="37"/>
        <v>0</v>
      </c>
      <c r="N208" s="51">
        <f t="shared" si="35"/>
        <v>1</v>
      </c>
      <c r="O208" s="34" t="str">
        <f t="shared" si="39"/>
        <v xml:space="preserve"> </v>
      </c>
    </row>
    <row r="209" spans="1:15" ht="17.25" customHeight="1" x14ac:dyDescent="0.3">
      <c r="A209" s="44">
        <v>198</v>
      </c>
      <c r="B209" s="64"/>
      <c r="C209" s="64"/>
      <c r="D209" s="34" t="str">
        <f t="shared" si="36"/>
        <v xml:space="preserve"> </v>
      </c>
      <c r="E209" s="70"/>
      <c r="F209" s="70"/>
      <c r="G209" s="70"/>
      <c r="H209" s="71">
        <v>1</v>
      </c>
      <c r="I209" s="24"/>
      <c r="J209" s="26">
        <f t="shared" si="33"/>
        <v>0</v>
      </c>
      <c r="K209" s="26">
        <f t="shared" si="38"/>
        <v>0</v>
      </c>
      <c r="L209" s="26">
        <f t="shared" si="34"/>
        <v>1</v>
      </c>
      <c r="M209" s="26">
        <f t="shared" si="37"/>
        <v>0</v>
      </c>
      <c r="N209" s="51">
        <f t="shared" si="35"/>
        <v>1</v>
      </c>
      <c r="O209" s="34" t="str">
        <f t="shared" si="39"/>
        <v xml:space="preserve"> </v>
      </c>
    </row>
    <row r="210" spans="1:15" ht="17.25" customHeight="1" x14ac:dyDescent="0.3">
      <c r="A210" s="44">
        <v>199</v>
      </c>
      <c r="B210" s="64"/>
      <c r="C210" s="64"/>
      <c r="D210" s="34" t="str">
        <f t="shared" si="36"/>
        <v xml:space="preserve"> </v>
      </c>
      <c r="E210" s="70"/>
      <c r="F210" s="70"/>
      <c r="G210" s="70"/>
      <c r="H210" s="70">
        <v>1</v>
      </c>
      <c r="I210" s="24"/>
      <c r="J210" s="26">
        <f t="shared" si="33"/>
        <v>0</v>
      </c>
      <c r="K210" s="26">
        <f t="shared" si="38"/>
        <v>0</v>
      </c>
      <c r="L210" s="26">
        <f t="shared" si="34"/>
        <v>1</v>
      </c>
      <c r="M210" s="26">
        <f t="shared" si="37"/>
        <v>0</v>
      </c>
      <c r="N210" s="51">
        <f t="shared" si="35"/>
        <v>1</v>
      </c>
      <c r="O210" s="34" t="str">
        <f t="shared" si="39"/>
        <v xml:space="preserve"> </v>
      </c>
    </row>
    <row r="211" spans="1:15" ht="17.25" customHeight="1" x14ac:dyDescent="0.3">
      <c r="A211" s="44">
        <v>200</v>
      </c>
      <c r="B211" s="64"/>
      <c r="C211" s="64"/>
      <c r="D211" s="34" t="str">
        <f t="shared" si="36"/>
        <v xml:space="preserve"> </v>
      </c>
      <c r="E211" s="70"/>
      <c r="F211" s="64"/>
      <c r="G211" s="64"/>
      <c r="H211" s="71">
        <v>1</v>
      </c>
      <c r="I211" s="24"/>
      <c r="J211" s="26">
        <f t="shared" si="33"/>
        <v>0</v>
      </c>
      <c r="K211" s="26">
        <f t="shared" si="38"/>
        <v>0</v>
      </c>
      <c r="L211" s="26">
        <f t="shared" si="34"/>
        <v>1</v>
      </c>
      <c r="M211" s="26">
        <f t="shared" si="37"/>
        <v>0</v>
      </c>
      <c r="N211" s="51">
        <f t="shared" si="35"/>
        <v>1</v>
      </c>
      <c r="O211" s="34" t="str">
        <f t="shared" si="39"/>
        <v xml:space="preserve"> </v>
      </c>
    </row>
    <row r="212" spans="1:15" ht="17.25" customHeight="1" x14ac:dyDescent="0.3">
      <c r="A212" s="44">
        <v>201</v>
      </c>
      <c r="B212" s="73"/>
      <c r="C212" s="64"/>
      <c r="D212" s="34" t="str">
        <f t="shared" si="36"/>
        <v xml:space="preserve"> </v>
      </c>
      <c r="E212" s="70"/>
      <c r="F212" s="71"/>
      <c r="G212" s="71"/>
      <c r="H212" s="70">
        <v>1</v>
      </c>
      <c r="I212" s="24"/>
      <c r="J212" s="26">
        <f t="shared" si="33"/>
        <v>0</v>
      </c>
      <c r="K212" s="26">
        <f t="shared" si="38"/>
        <v>0</v>
      </c>
      <c r="L212" s="26">
        <f t="shared" si="34"/>
        <v>1</v>
      </c>
      <c r="M212" s="26">
        <f t="shared" si="37"/>
        <v>0</v>
      </c>
      <c r="N212" s="51">
        <f t="shared" si="35"/>
        <v>1</v>
      </c>
      <c r="O212" s="34" t="str">
        <f t="shared" si="39"/>
        <v xml:space="preserve"> </v>
      </c>
    </row>
    <row r="213" spans="1:15" ht="17.25" customHeight="1" x14ac:dyDescent="0.3">
      <c r="A213" s="44">
        <v>202</v>
      </c>
      <c r="B213" s="64"/>
      <c r="C213" s="64"/>
      <c r="D213" s="34" t="str">
        <f t="shared" si="36"/>
        <v xml:space="preserve"> </v>
      </c>
      <c r="E213" s="70"/>
      <c r="F213" s="64"/>
      <c r="G213" s="64"/>
      <c r="H213" s="71">
        <v>1</v>
      </c>
      <c r="I213" s="24"/>
      <c r="J213" s="26">
        <f t="shared" si="33"/>
        <v>0</v>
      </c>
      <c r="K213" s="26">
        <f t="shared" si="38"/>
        <v>0</v>
      </c>
      <c r="L213" s="26">
        <f t="shared" si="34"/>
        <v>1</v>
      </c>
      <c r="M213" s="26">
        <f t="shared" si="37"/>
        <v>0</v>
      </c>
      <c r="N213" s="51">
        <f t="shared" si="35"/>
        <v>1</v>
      </c>
      <c r="O213" s="34" t="str">
        <f t="shared" si="39"/>
        <v xml:space="preserve"> </v>
      </c>
    </row>
    <row r="214" spans="1:15" ht="17.25" customHeight="1" x14ac:dyDescent="0.3">
      <c r="A214" s="44">
        <v>203</v>
      </c>
      <c r="B214" s="64"/>
      <c r="C214" s="64"/>
      <c r="D214" s="34" t="str">
        <f t="shared" si="36"/>
        <v xml:space="preserve"> </v>
      </c>
      <c r="E214" s="70"/>
      <c r="F214" s="70"/>
      <c r="G214" s="70"/>
      <c r="H214" s="70">
        <v>1</v>
      </c>
      <c r="I214" s="24"/>
      <c r="J214" s="26">
        <f t="shared" si="33"/>
        <v>0</v>
      </c>
      <c r="K214" s="26">
        <f t="shared" si="38"/>
        <v>0</v>
      </c>
      <c r="L214" s="26">
        <f t="shared" si="34"/>
        <v>1</v>
      </c>
      <c r="M214" s="26">
        <f t="shared" si="37"/>
        <v>0</v>
      </c>
      <c r="N214" s="51">
        <f t="shared" si="35"/>
        <v>1</v>
      </c>
      <c r="O214" s="34" t="str">
        <f t="shared" si="39"/>
        <v xml:space="preserve"> </v>
      </c>
    </row>
    <row r="215" spans="1:15" ht="17.25" customHeight="1" x14ac:dyDescent="0.3">
      <c r="A215" s="44">
        <v>204</v>
      </c>
      <c r="B215" s="74"/>
      <c r="C215" s="64"/>
      <c r="D215" s="34" t="str">
        <f t="shared" si="36"/>
        <v xml:space="preserve"> </v>
      </c>
      <c r="E215" s="70"/>
      <c r="F215" s="71"/>
      <c r="G215" s="71"/>
      <c r="H215" s="71">
        <v>1</v>
      </c>
      <c r="I215" s="24"/>
      <c r="J215" s="26">
        <f t="shared" si="33"/>
        <v>0</v>
      </c>
      <c r="K215" s="26">
        <f t="shared" si="38"/>
        <v>0</v>
      </c>
      <c r="L215" s="26">
        <f t="shared" si="34"/>
        <v>1</v>
      </c>
      <c r="M215" s="26">
        <f t="shared" si="37"/>
        <v>0</v>
      </c>
      <c r="N215" s="51">
        <f t="shared" si="35"/>
        <v>1</v>
      </c>
      <c r="O215" s="34" t="str">
        <f t="shared" si="39"/>
        <v xml:space="preserve"> </v>
      </c>
    </row>
    <row r="216" spans="1:15" ht="17.25" customHeight="1" x14ac:dyDescent="0.3">
      <c r="A216" s="44">
        <v>205</v>
      </c>
      <c r="B216" s="64"/>
      <c r="C216" s="64"/>
      <c r="D216" s="34" t="str">
        <f t="shared" si="36"/>
        <v xml:space="preserve"> </v>
      </c>
      <c r="E216" s="70"/>
      <c r="F216" s="70"/>
      <c r="G216" s="70"/>
      <c r="H216" s="70">
        <v>1</v>
      </c>
      <c r="I216" s="24"/>
      <c r="J216" s="26">
        <f t="shared" si="33"/>
        <v>0</v>
      </c>
      <c r="K216" s="26">
        <f t="shared" si="38"/>
        <v>0</v>
      </c>
      <c r="L216" s="26">
        <f t="shared" si="34"/>
        <v>1</v>
      </c>
      <c r="M216" s="26">
        <f t="shared" si="37"/>
        <v>0</v>
      </c>
      <c r="N216" s="51">
        <f t="shared" si="35"/>
        <v>1</v>
      </c>
      <c r="O216" s="34" t="str">
        <f t="shared" si="39"/>
        <v xml:space="preserve"> </v>
      </c>
    </row>
    <row r="217" spans="1:15" ht="17.25" customHeight="1" x14ac:dyDescent="0.3">
      <c r="A217" s="44">
        <v>206</v>
      </c>
      <c r="B217" s="65"/>
      <c r="C217" s="64"/>
      <c r="D217" s="34" t="str">
        <f t="shared" si="36"/>
        <v xml:space="preserve"> </v>
      </c>
      <c r="E217" s="70"/>
      <c r="F217" s="75"/>
      <c r="G217" s="75"/>
      <c r="H217" s="71">
        <v>1</v>
      </c>
      <c r="I217" s="24"/>
      <c r="J217" s="26">
        <f t="shared" si="33"/>
        <v>0</v>
      </c>
      <c r="K217" s="26">
        <f t="shared" si="38"/>
        <v>0</v>
      </c>
      <c r="L217" s="26">
        <f t="shared" si="34"/>
        <v>1</v>
      </c>
      <c r="M217" s="26">
        <f t="shared" si="37"/>
        <v>0</v>
      </c>
      <c r="N217" s="51">
        <f t="shared" si="35"/>
        <v>1</v>
      </c>
      <c r="O217" s="34" t="str">
        <f t="shared" si="39"/>
        <v xml:space="preserve"> </v>
      </c>
    </row>
    <row r="218" spans="1:15" ht="17.25" customHeight="1" x14ac:dyDescent="0.3">
      <c r="A218" s="44">
        <v>207</v>
      </c>
      <c r="B218" s="64"/>
      <c r="C218" s="64"/>
      <c r="D218" s="34" t="str">
        <f t="shared" si="36"/>
        <v xml:space="preserve"> </v>
      </c>
      <c r="E218" s="70"/>
      <c r="F218" s="70"/>
      <c r="G218" s="70"/>
      <c r="H218" s="70">
        <v>1</v>
      </c>
      <c r="I218" s="24"/>
      <c r="J218" s="26">
        <f t="shared" si="33"/>
        <v>0</v>
      </c>
      <c r="K218" s="26">
        <f t="shared" si="38"/>
        <v>0</v>
      </c>
      <c r="L218" s="26">
        <f t="shared" si="34"/>
        <v>1</v>
      </c>
      <c r="M218" s="26">
        <f t="shared" si="37"/>
        <v>0</v>
      </c>
      <c r="N218" s="51">
        <f t="shared" si="35"/>
        <v>1</v>
      </c>
      <c r="O218" s="34" t="str">
        <f t="shared" si="39"/>
        <v xml:space="preserve"> </v>
      </c>
    </row>
    <row r="219" spans="1:15" ht="17.25" customHeight="1" x14ac:dyDescent="0.3">
      <c r="A219" s="44">
        <v>208</v>
      </c>
      <c r="B219" s="73"/>
      <c r="C219" s="64"/>
      <c r="D219" s="34" t="str">
        <f t="shared" si="36"/>
        <v xml:space="preserve"> </v>
      </c>
      <c r="E219" s="70"/>
      <c r="F219" s="78"/>
      <c r="G219" s="78"/>
      <c r="H219" s="71">
        <v>1</v>
      </c>
      <c r="I219" s="24"/>
      <c r="J219" s="26">
        <f t="shared" si="33"/>
        <v>0</v>
      </c>
      <c r="K219" s="26">
        <f t="shared" si="38"/>
        <v>0</v>
      </c>
      <c r="L219" s="26">
        <f t="shared" si="34"/>
        <v>1</v>
      </c>
      <c r="M219" s="26">
        <f t="shared" si="37"/>
        <v>0</v>
      </c>
      <c r="N219" s="51">
        <f t="shared" si="35"/>
        <v>1</v>
      </c>
      <c r="O219" s="34" t="str">
        <f t="shared" si="39"/>
        <v xml:space="preserve"> </v>
      </c>
    </row>
    <row r="220" spans="1:15" ht="17.25" customHeight="1" x14ac:dyDescent="0.3">
      <c r="A220" s="44">
        <v>209</v>
      </c>
      <c r="B220" s="64"/>
      <c r="C220" s="64"/>
      <c r="D220" s="34" t="str">
        <f t="shared" si="36"/>
        <v xml:space="preserve"> </v>
      </c>
      <c r="E220" s="70"/>
      <c r="F220" s="70"/>
      <c r="G220" s="70"/>
      <c r="H220" s="70">
        <v>1</v>
      </c>
      <c r="I220" s="24"/>
      <c r="J220" s="26">
        <f t="shared" si="33"/>
        <v>0</v>
      </c>
      <c r="K220" s="26">
        <f t="shared" si="38"/>
        <v>0</v>
      </c>
      <c r="L220" s="26">
        <f t="shared" si="34"/>
        <v>1</v>
      </c>
      <c r="M220" s="26">
        <f t="shared" si="37"/>
        <v>0</v>
      </c>
      <c r="N220" s="51">
        <f t="shared" si="35"/>
        <v>1</v>
      </c>
      <c r="O220" s="34" t="str">
        <f t="shared" si="39"/>
        <v xml:space="preserve"> </v>
      </c>
    </row>
    <row r="221" spans="1:15" ht="17.25" customHeight="1" x14ac:dyDescent="0.3">
      <c r="A221" s="44">
        <v>210</v>
      </c>
      <c r="B221" s="64"/>
      <c r="C221" s="64"/>
      <c r="D221" s="34" t="str">
        <f t="shared" si="36"/>
        <v xml:space="preserve"> </v>
      </c>
      <c r="E221" s="70"/>
      <c r="F221" s="70"/>
      <c r="G221" s="70"/>
      <c r="H221" s="71">
        <v>1</v>
      </c>
      <c r="I221" s="24"/>
      <c r="J221" s="26">
        <f t="shared" si="33"/>
        <v>0</v>
      </c>
      <c r="K221" s="26">
        <f t="shared" si="38"/>
        <v>0</v>
      </c>
      <c r="L221" s="26">
        <f t="shared" si="34"/>
        <v>1</v>
      </c>
      <c r="M221" s="26">
        <f t="shared" si="37"/>
        <v>0</v>
      </c>
      <c r="N221" s="51">
        <f t="shared" si="35"/>
        <v>1</v>
      </c>
      <c r="O221" s="34" t="str">
        <f t="shared" si="39"/>
        <v xml:space="preserve"> </v>
      </c>
    </row>
    <row r="222" spans="1:15" ht="17.25" customHeight="1" x14ac:dyDescent="0.3">
      <c r="A222" s="44">
        <v>211</v>
      </c>
      <c r="B222" s="64"/>
      <c r="C222" s="64"/>
      <c r="D222" s="34" t="str">
        <f t="shared" si="36"/>
        <v xml:space="preserve"> </v>
      </c>
      <c r="E222" s="70"/>
      <c r="F222" s="70"/>
      <c r="G222" s="70"/>
      <c r="H222" s="70">
        <v>1</v>
      </c>
      <c r="I222" s="24"/>
      <c r="J222" s="26">
        <f t="shared" si="33"/>
        <v>0</v>
      </c>
      <c r="K222" s="26">
        <f t="shared" si="38"/>
        <v>0</v>
      </c>
      <c r="L222" s="26">
        <f t="shared" si="34"/>
        <v>1</v>
      </c>
      <c r="M222" s="26">
        <f t="shared" si="37"/>
        <v>0</v>
      </c>
      <c r="N222" s="51">
        <f t="shared" si="35"/>
        <v>1</v>
      </c>
      <c r="O222" s="34" t="str">
        <f t="shared" si="39"/>
        <v xml:space="preserve"> </v>
      </c>
    </row>
    <row r="223" spans="1:15" ht="17.25" customHeight="1" x14ac:dyDescent="0.3">
      <c r="A223" s="44">
        <v>212</v>
      </c>
      <c r="B223" s="64"/>
      <c r="C223" s="64"/>
      <c r="D223" s="34" t="str">
        <f t="shared" si="36"/>
        <v xml:space="preserve"> </v>
      </c>
      <c r="E223" s="70"/>
      <c r="F223" s="70"/>
      <c r="G223" s="70"/>
      <c r="H223" s="71">
        <v>1</v>
      </c>
      <c r="I223" s="24"/>
      <c r="J223" s="26">
        <f t="shared" si="33"/>
        <v>0</v>
      </c>
      <c r="K223" s="26">
        <f t="shared" si="38"/>
        <v>0</v>
      </c>
      <c r="L223" s="26">
        <f t="shared" si="34"/>
        <v>1</v>
      </c>
      <c r="M223" s="26">
        <f t="shared" si="37"/>
        <v>0</v>
      </c>
      <c r="N223" s="51">
        <f t="shared" si="35"/>
        <v>1</v>
      </c>
      <c r="O223" s="34" t="str">
        <f t="shared" si="39"/>
        <v xml:space="preserve"> </v>
      </c>
    </row>
    <row r="224" spans="1:15" ht="17.25" customHeight="1" x14ac:dyDescent="0.3">
      <c r="A224" s="44">
        <v>213</v>
      </c>
      <c r="B224" s="64"/>
      <c r="C224" s="64"/>
      <c r="D224" s="34" t="str">
        <f t="shared" si="36"/>
        <v xml:space="preserve"> </v>
      </c>
      <c r="E224" s="70"/>
      <c r="F224" s="70"/>
      <c r="G224" s="70"/>
      <c r="H224" s="70">
        <v>1</v>
      </c>
      <c r="I224" s="24"/>
      <c r="J224" s="26">
        <f t="shared" si="33"/>
        <v>0</v>
      </c>
      <c r="K224" s="26">
        <f t="shared" si="38"/>
        <v>0</v>
      </c>
      <c r="L224" s="26">
        <f t="shared" si="34"/>
        <v>1</v>
      </c>
      <c r="M224" s="26">
        <f t="shared" si="37"/>
        <v>0</v>
      </c>
      <c r="N224" s="51">
        <f t="shared" si="35"/>
        <v>1</v>
      </c>
      <c r="O224" s="34" t="str">
        <f t="shared" si="39"/>
        <v xml:space="preserve"> </v>
      </c>
    </row>
    <row r="225" spans="1:15" ht="17.25" customHeight="1" x14ac:dyDescent="0.3">
      <c r="A225" s="44">
        <v>214</v>
      </c>
      <c r="B225" s="64"/>
      <c r="C225" s="64"/>
      <c r="D225" s="34"/>
      <c r="E225" s="70"/>
      <c r="F225" s="70"/>
      <c r="G225" s="70"/>
      <c r="H225" s="71">
        <v>1</v>
      </c>
      <c r="I225" s="24"/>
      <c r="J225" s="26">
        <f t="shared" si="33"/>
        <v>0</v>
      </c>
      <c r="K225" s="26">
        <f t="shared" si="38"/>
        <v>0</v>
      </c>
      <c r="L225" s="26">
        <f t="shared" si="34"/>
        <v>1</v>
      </c>
      <c r="M225" s="26">
        <f t="shared" si="37"/>
        <v>0</v>
      </c>
      <c r="N225" s="51">
        <f t="shared" si="35"/>
        <v>1</v>
      </c>
      <c r="O225" s="34" t="str">
        <f t="shared" si="39"/>
        <v xml:space="preserve"> </v>
      </c>
    </row>
    <row r="226" spans="1:15" ht="17.25" customHeight="1" x14ac:dyDescent="0.3">
      <c r="A226" s="44">
        <v>215</v>
      </c>
      <c r="B226" s="64"/>
      <c r="C226" s="64"/>
      <c r="D226" s="34" t="str">
        <f t="shared" si="36"/>
        <v xml:space="preserve"> </v>
      </c>
      <c r="E226" s="70"/>
      <c r="F226" s="64"/>
      <c r="G226" s="64"/>
      <c r="H226" s="70">
        <v>1</v>
      </c>
      <c r="I226" s="24"/>
      <c r="J226" s="26">
        <f t="shared" si="33"/>
        <v>0</v>
      </c>
      <c r="K226" s="26">
        <f t="shared" si="38"/>
        <v>0</v>
      </c>
      <c r="L226" s="26">
        <f t="shared" si="34"/>
        <v>1</v>
      </c>
      <c r="M226" s="26">
        <f t="shared" si="37"/>
        <v>0</v>
      </c>
      <c r="N226" s="51">
        <f t="shared" si="35"/>
        <v>1</v>
      </c>
      <c r="O226" s="34" t="str">
        <f t="shared" si="39"/>
        <v xml:space="preserve"> </v>
      </c>
    </row>
    <row r="227" spans="1:15" ht="17.25" customHeight="1" x14ac:dyDescent="0.3">
      <c r="A227" s="44">
        <v>216</v>
      </c>
      <c r="B227" s="47"/>
      <c r="C227" s="64"/>
      <c r="D227" s="34" t="str">
        <f t="shared" si="36"/>
        <v xml:space="preserve"> </v>
      </c>
      <c r="E227" s="70"/>
      <c r="F227" s="25"/>
      <c r="G227" s="25"/>
      <c r="H227" s="71">
        <v>1</v>
      </c>
      <c r="I227" s="24"/>
      <c r="J227" s="26">
        <f t="shared" si="33"/>
        <v>0</v>
      </c>
      <c r="K227" s="26">
        <f t="shared" si="38"/>
        <v>0</v>
      </c>
      <c r="L227" s="26">
        <f t="shared" si="34"/>
        <v>1</v>
      </c>
      <c r="M227" s="26">
        <f t="shared" si="37"/>
        <v>0</v>
      </c>
      <c r="N227" s="51">
        <f t="shared" si="35"/>
        <v>1</v>
      </c>
      <c r="O227" s="34" t="str">
        <f t="shared" si="39"/>
        <v xml:space="preserve"> </v>
      </c>
    </row>
    <row r="228" spans="1:15" ht="17.25" customHeight="1" x14ac:dyDescent="0.3">
      <c r="A228" s="44">
        <v>217</v>
      </c>
      <c r="B228" s="47"/>
      <c r="C228" s="64"/>
      <c r="D228" s="34" t="str">
        <f t="shared" si="36"/>
        <v xml:space="preserve"> </v>
      </c>
      <c r="E228" s="70"/>
      <c r="F228" s="25"/>
      <c r="G228" s="25"/>
      <c r="H228" s="70">
        <v>1</v>
      </c>
      <c r="I228" s="24"/>
      <c r="J228" s="26">
        <f t="shared" si="33"/>
        <v>0</v>
      </c>
      <c r="K228" s="26">
        <f t="shared" si="38"/>
        <v>0</v>
      </c>
      <c r="L228" s="26">
        <f t="shared" si="34"/>
        <v>1</v>
      </c>
      <c r="M228" s="26">
        <f t="shared" si="37"/>
        <v>0</v>
      </c>
      <c r="N228" s="51">
        <f t="shared" si="35"/>
        <v>1</v>
      </c>
      <c r="O228" s="34" t="str">
        <f t="shared" si="39"/>
        <v xml:space="preserve"> </v>
      </c>
    </row>
    <row r="229" spans="1:15" ht="17.25" customHeight="1" x14ac:dyDescent="0.3">
      <c r="A229" s="44">
        <v>218</v>
      </c>
      <c r="B229" s="47"/>
      <c r="C229" s="64"/>
      <c r="D229" s="34" t="str">
        <f t="shared" si="36"/>
        <v xml:space="preserve"> </v>
      </c>
      <c r="E229" s="70"/>
      <c r="F229" s="25"/>
      <c r="G229" s="25"/>
      <c r="H229" s="71">
        <v>1</v>
      </c>
      <c r="I229" s="24"/>
      <c r="J229" s="26">
        <f t="shared" si="33"/>
        <v>0</v>
      </c>
      <c r="K229" s="26">
        <f t="shared" si="38"/>
        <v>0</v>
      </c>
      <c r="L229" s="26">
        <f t="shared" si="34"/>
        <v>1</v>
      </c>
      <c r="M229" s="26">
        <f t="shared" si="37"/>
        <v>0</v>
      </c>
      <c r="N229" s="51">
        <f t="shared" si="35"/>
        <v>1</v>
      </c>
      <c r="O229" s="34" t="str">
        <f t="shared" si="39"/>
        <v xml:space="preserve"> </v>
      </c>
    </row>
    <row r="230" spans="1:15" ht="17.25" customHeight="1" x14ac:dyDescent="0.3">
      <c r="A230" s="44">
        <v>219</v>
      </c>
      <c r="B230" s="47"/>
      <c r="C230" s="64"/>
      <c r="D230" s="34" t="str">
        <f t="shared" si="36"/>
        <v xml:space="preserve"> </v>
      </c>
      <c r="E230" s="70"/>
      <c r="F230" s="25"/>
      <c r="G230" s="25"/>
      <c r="H230" s="70">
        <v>1</v>
      </c>
      <c r="I230" s="24"/>
      <c r="J230" s="26">
        <f t="shared" si="33"/>
        <v>0</v>
      </c>
      <c r="K230" s="26">
        <f t="shared" si="38"/>
        <v>0</v>
      </c>
      <c r="L230" s="26">
        <f t="shared" si="34"/>
        <v>1</v>
      </c>
      <c r="M230" s="26">
        <f t="shared" si="37"/>
        <v>0</v>
      </c>
      <c r="N230" s="51">
        <f t="shared" si="35"/>
        <v>1</v>
      </c>
      <c r="O230" s="34" t="str">
        <f t="shared" si="39"/>
        <v xml:space="preserve"> </v>
      </c>
    </row>
    <row r="231" spans="1:15" ht="17.25" customHeight="1" x14ac:dyDescent="0.3">
      <c r="A231" s="44">
        <v>220</v>
      </c>
      <c r="B231" s="47"/>
      <c r="C231" s="64"/>
      <c r="D231" s="34" t="str">
        <f t="shared" si="36"/>
        <v xml:space="preserve"> </v>
      </c>
      <c r="E231" s="70"/>
      <c r="F231" s="25"/>
      <c r="G231" s="25"/>
      <c r="H231" s="71">
        <v>1</v>
      </c>
      <c r="I231" s="24"/>
      <c r="J231" s="26">
        <f t="shared" si="33"/>
        <v>0</v>
      </c>
      <c r="K231" s="26">
        <f t="shared" si="38"/>
        <v>0</v>
      </c>
      <c r="L231" s="26">
        <f t="shared" si="34"/>
        <v>1</v>
      </c>
      <c r="M231" s="26">
        <f t="shared" si="37"/>
        <v>0</v>
      </c>
      <c r="N231" s="51">
        <f t="shared" si="35"/>
        <v>1</v>
      </c>
      <c r="O231" s="34" t="str">
        <f t="shared" si="39"/>
        <v xml:space="preserve"> </v>
      </c>
    </row>
    <row r="232" spans="1:15" ht="17.25" customHeight="1" x14ac:dyDescent="0.3">
      <c r="A232" s="44">
        <v>221</v>
      </c>
      <c r="B232" s="47"/>
      <c r="C232" s="64"/>
      <c r="D232" s="34" t="str">
        <f t="shared" si="36"/>
        <v xml:space="preserve"> </v>
      </c>
      <c r="E232" s="70"/>
      <c r="F232" s="25"/>
      <c r="G232" s="25"/>
      <c r="H232" s="70">
        <v>1</v>
      </c>
      <c r="I232" s="24"/>
      <c r="J232" s="26">
        <f t="shared" si="33"/>
        <v>0</v>
      </c>
      <c r="K232" s="26">
        <f t="shared" si="38"/>
        <v>0</v>
      </c>
      <c r="L232" s="26">
        <f t="shared" si="34"/>
        <v>1</v>
      </c>
      <c r="M232" s="26">
        <f t="shared" si="37"/>
        <v>0</v>
      </c>
      <c r="N232" s="51">
        <f t="shared" si="35"/>
        <v>1</v>
      </c>
      <c r="O232" s="34" t="str">
        <f t="shared" si="39"/>
        <v xml:space="preserve"> </v>
      </c>
    </row>
    <row r="233" spans="1:15" ht="17.25" customHeight="1" x14ac:dyDescent="0.3">
      <c r="A233" s="44">
        <v>222</v>
      </c>
      <c r="B233" s="47"/>
      <c r="C233" s="64"/>
      <c r="D233" s="34" t="str">
        <f t="shared" si="36"/>
        <v xml:space="preserve"> </v>
      </c>
      <c r="E233" s="70"/>
      <c r="F233" s="25"/>
      <c r="G233" s="25"/>
      <c r="H233" s="71">
        <v>1</v>
      </c>
      <c r="I233" s="24"/>
      <c r="J233" s="26">
        <f t="shared" si="33"/>
        <v>0</v>
      </c>
      <c r="K233" s="26">
        <f t="shared" si="38"/>
        <v>0</v>
      </c>
      <c r="L233" s="26">
        <f t="shared" si="34"/>
        <v>1</v>
      </c>
      <c r="M233" s="26">
        <f t="shared" si="37"/>
        <v>0</v>
      </c>
      <c r="N233" s="51">
        <f t="shared" si="35"/>
        <v>1</v>
      </c>
      <c r="O233" s="34" t="str">
        <f t="shared" si="39"/>
        <v xml:space="preserve"> </v>
      </c>
    </row>
    <row r="234" spans="1:15" ht="17.25" customHeight="1" x14ac:dyDescent="0.3">
      <c r="A234" s="44">
        <v>223</v>
      </c>
      <c r="B234" s="47"/>
      <c r="C234" s="64"/>
      <c r="D234" s="34" t="str">
        <f t="shared" si="36"/>
        <v xml:space="preserve"> </v>
      </c>
      <c r="E234" s="70"/>
      <c r="F234" s="25"/>
      <c r="G234" s="25"/>
      <c r="H234" s="70">
        <v>1</v>
      </c>
      <c r="I234" s="24"/>
      <c r="J234" s="26">
        <f t="shared" ref="J234:J297" si="40">IF(E234=1,2,0)</f>
        <v>0</v>
      </c>
      <c r="K234" s="26">
        <f t="shared" si="38"/>
        <v>0</v>
      </c>
      <c r="L234" s="26">
        <f t="shared" ref="L234:L297" si="41">IF(H234=1,1,0)</f>
        <v>1</v>
      </c>
      <c r="M234" s="26">
        <f t="shared" si="37"/>
        <v>0</v>
      </c>
      <c r="N234" s="51">
        <f t="shared" ref="N234:N297" si="42">J234+K234+L234</f>
        <v>1</v>
      </c>
      <c r="O234" s="34" t="str">
        <f t="shared" si="39"/>
        <v xml:space="preserve"> </v>
      </c>
    </row>
    <row r="235" spans="1:15" ht="17.25" customHeight="1" x14ac:dyDescent="0.3">
      <c r="A235" s="44">
        <v>224</v>
      </c>
      <c r="B235" s="47"/>
      <c r="C235" s="64"/>
      <c r="D235" s="34" t="str">
        <f t="shared" si="36"/>
        <v xml:space="preserve"> </v>
      </c>
      <c r="E235" s="70"/>
      <c r="F235" s="25"/>
      <c r="G235" s="25"/>
      <c r="H235" s="71">
        <v>1</v>
      </c>
      <c r="I235" s="24"/>
      <c r="J235" s="26">
        <f t="shared" si="40"/>
        <v>0</v>
      </c>
      <c r="K235" s="26">
        <f t="shared" si="38"/>
        <v>0</v>
      </c>
      <c r="L235" s="26">
        <f t="shared" si="41"/>
        <v>1</v>
      </c>
      <c r="M235" s="26">
        <f t="shared" si="37"/>
        <v>0</v>
      </c>
      <c r="N235" s="51">
        <f t="shared" si="42"/>
        <v>1</v>
      </c>
      <c r="O235" s="34" t="str">
        <f t="shared" si="39"/>
        <v xml:space="preserve"> </v>
      </c>
    </row>
    <row r="236" spans="1:15" ht="17.25" customHeight="1" x14ac:dyDescent="0.3">
      <c r="A236" s="44">
        <v>225</v>
      </c>
      <c r="B236" s="47"/>
      <c r="C236" s="64"/>
      <c r="D236" s="34" t="str">
        <f t="shared" si="36"/>
        <v xml:space="preserve"> </v>
      </c>
      <c r="E236" s="70"/>
      <c r="F236" s="25"/>
      <c r="G236" s="25"/>
      <c r="H236" s="70">
        <v>1</v>
      </c>
      <c r="I236" s="24"/>
      <c r="J236" s="26">
        <f t="shared" si="40"/>
        <v>0</v>
      </c>
      <c r="K236" s="26">
        <f t="shared" si="38"/>
        <v>0</v>
      </c>
      <c r="L236" s="26">
        <f t="shared" si="41"/>
        <v>1</v>
      </c>
      <c r="M236" s="26">
        <f t="shared" si="37"/>
        <v>0</v>
      </c>
      <c r="N236" s="51">
        <f t="shared" si="42"/>
        <v>1</v>
      </c>
      <c r="O236" s="34" t="str">
        <f t="shared" si="39"/>
        <v xml:space="preserve"> </v>
      </c>
    </row>
    <row r="237" spans="1:15" ht="17.25" customHeight="1" x14ac:dyDescent="0.3">
      <c r="A237" s="44">
        <v>226</v>
      </c>
      <c r="B237" s="47"/>
      <c r="C237" s="64"/>
      <c r="D237" s="34" t="str">
        <f t="shared" si="36"/>
        <v xml:space="preserve"> </v>
      </c>
      <c r="E237" s="70"/>
      <c r="F237" s="25"/>
      <c r="G237" s="25"/>
      <c r="H237" s="71">
        <v>1</v>
      </c>
      <c r="I237" s="24"/>
      <c r="J237" s="26">
        <f t="shared" si="40"/>
        <v>0</v>
      </c>
      <c r="K237" s="26">
        <f t="shared" si="38"/>
        <v>0</v>
      </c>
      <c r="L237" s="26">
        <f t="shared" si="41"/>
        <v>1</v>
      </c>
      <c r="M237" s="26">
        <f t="shared" si="37"/>
        <v>0</v>
      </c>
      <c r="N237" s="51">
        <f t="shared" si="42"/>
        <v>1</v>
      </c>
      <c r="O237" s="34" t="str">
        <f t="shared" si="39"/>
        <v xml:space="preserve"> </v>
      </c>
    </row>
    <row r="238" spans="1:15" ht="17.25" customHeight="1" x14ac:dyDescent="0.3">
      <c r="A238" s="44">
        <v>227</v>
      </c>
      <c r="B238" s="47"/>
      <c r="C238" s="64"/>
      <c r="D238" s="34" t="str">
        <f t="shared" si="36"/>
        <v xml:space="preserve"> </v>
      </c>
      <c r="E238" s="70"/>
      <c r="F238" s="25"/>
      <c r="G238" s="25"/>
      <c r="H238" s="70">
        <v>1</v>
      </c>
      <c r="I238" s="24"/>
      <c r="J238" s="26">
        <f t="shared" si="40"/>
        <v>0</v>
      </c>
      <c r="K238" s="26">
        <f t="shared" si="38"/>
        <v>0</v>
      </c>
      <c r="L238" s="26">
        <f t="shared" si="41"/>
        <v>1</v>
      </c>
      <c r="M238" s="26">
        <f t="shared" si="37"/>
        <v>0</v>
      </c>
      <c r="N238" s="51">
        <f t="shared" si="42"/>
        <v>1</v>
      </c>
      <c r="O238" s="34" t="str">
        <f t="shared" si="39"/>
        <v xml:space="preserve"> </v>
      </c>
    </row>
    <row r="239" spans="1:15" ht="17.25" customHeight="1" x14ac:dyDescent="0.3">
      <c r="A239" s="44">
        <v>228</v>
      </c>
      <c r="B239" s="47"/>
      <c r="C239" s="64"/>
      <c r="D239" s="34" t="str">
        <f t="shared" si="36"/>
        <v xml:space="preserve"> </v>
      </c>
      <c r="E239" s="70"/>
      <c r="F239" s="25"/>
      <c r="G239" s="25"/>
      <c r="H239" s="71">
        <v>1</v>
      </c>
      <c r="I239" s="24"/>
      <c r="J239" s="26">
        <f t="shared" si="40"/>
        <v>0</v>
      </c>
      <c r="K239" s="26">
        <f t="shared" si="38"/>
        <v>0</v>
      </c>
      <c r="L239" s="26">
        <f t="shared" si="41"/>
        <v>1</v>
      </c>
      <c r="M239" s="26">
        <f t="shared" si="37"/>
        <v>0</v>
      </c>
      <c r="N239" s="51">
        <f t="shared" si="42"/>
        <v>1</v>
      </c>
      <c r="O239" s="34" t="str">
        <f t="shared" si="39"/>
        <v xml:space="preserve"> </v>
      </c>
    </row>
    <row r="240" spans="1:15" ht="17.25" customHeight="1" x14ac:dyDescent="0.3">
      <c r="A240" s="44">
        <v>229</v>
      </c>
      <c r="B240" s="47"/>
      <c r="C240" s="64"/>
      <c r="D240" s="34" t="str">
        <f t="shared" si="36"/>
        <v xml:space="preserve"> </v>
      </c>
      <c r="E240" s="70"/>
      <c r="F240" s="25"/>
      <c r="G240" s="25"/>
      <c r="H240" s="70">
        <v>1</v>
      </c>
      <c r="I240" s="24"/>
      <c r="J240" s="26">
        <f t="shared" si="40"/>
        <v>0</v>
      </c>
      <c r="K240" s="26">
        <f t="shared" si="38"/>
        <v>0</v>
      </c>
      <c r="L240" s="26">
        <f t="shared" si="41"/>
        <v>1</v>
      </c>
      <c r="M240" s="26">
        <f t="shared" si="37"/>
        <v>0</v>
      </c>
      <c r="N240" s="51">
        <f t="shared" si="42"/>
        <v>1</v>
      </c>
      <c r="O240" s="34" t="str">
        <f t="shared" si="39"/>
        <v xml:space="preserve"> </v>
      </c>
    </row>
    <row r="241" spans="1:15" ht="17.25" customHeight="1" x14ac:dyDescent="0.3">
      <c r="A241" s="44">
        <v>230</v>
      </c>
      <c r="B241" s="47"/>
      <c r="C241" s="64"/>
      <c r="D241" s="34" t="str">
        <f t="shared" si="36"/>
        <v xml:space="preserve"> </v>
      </c>
      <c r="E241" s="70"/>
      <c r="F241" s="25"/>
      <c r="G241" s="25"/>
      <c r="H241" s="71">
        <v>1</v>
      </c>
      <c r="I241" s="24"/>
      <c r="J241" s="26">
        <f t="shared" si="40"/>
        <v>0</v>
      </c>
      <c r="K241" s="26">
        <f t="shared" si="38"/>
        <v>0</v>
      </c>
      <c r="L241" s="26">
        <f t="shared" si="41"/>
        <v>1</v>
      </c>
      <c r="M241" s="26">
        <f t="shared" si="37"/>
        <v>0</v>
      </c>
      <c r="N241" s="51">
        <f t="shared" si="42"/>
        <v>1</v>
      </c>
      <c r="O241" s="34" t="str">
        <f t="shared" si="39"/>
        <v xml:space="preserve"> </v>
      </c>
    </row>
    <row r="242" spans="1:15" ht="17.25" customHeight="1" x14ac:dyDescent="0.3">
      <c r="A242" s="44">
        <v>231</v>
      </c>
      <c r="B242" s="47"/>
      <c r="C242" s="64"/>
      <c r="D242" s="34" t="str">
        <f t="shared" si="36"/>
        <v xml:space="preserve"> </v>
      </c>
      <c r="E242" s="70"/>
      <c r="F242" s="25"/>
      <c r="G242" s="25"/>
      <c r="H242" s="70">
        <v>1</v>
      </c>
      <c r="I242" s="24"/>
      <c r="J242" s="26">
        <f t="shared" si="40"/>
        <v>0</v>
      </c>
      <c r="K242" s="26">
        <f t="shared" si="38"/>
        <v>0</v>
      </c>
      <c r="L242" s="26">
        <f t="shared" si="41"/>
        <v>1</v>
      </c>
      <c r="M242" s="26">
        <f t="shared" si="37"/>
        <v>0</v>
      </c>
      <c r="N242" s="51">
        <f t="shared" si="42"/>
        <v>1</v>
      </c>
      <c r="O242" s="34" t="str">
        <f t="shared" si="39"/>
        <v xml:space="preserve"> </v>
      </c>
    </row>
    <row r="243" spans="1:15" ht="17.25" customHeight="1" x14ac:dyDescent="0.3">
      <c r="A243" s="44">
        <v>232</v>
      </c>
      <c r="B243" s="47"/>
      <c r="C243" s="64"/>
      <c r="D243" s="34" t="str">
        <f t="shared" si="36"/>
        <v xml:space="preserve"> </v>
      </c>
      <c r="E243" s="70"/>
      <c r="F243" s="25"/>
      <c r="G243" s="25"/>
      <c r="H243" s="71">
        <v>1</v>
      </c>
      <c r="I243" s="24"/>
      <c r="J243" s="26">
        <f t="shared" si="40"/>
        <v>0</v>
      </c>
      <c r="K243" s="26">
        <f t="shared" si="38"/>
        <v>0</v>
      </c>
      <c r="L243" s="26">
        <f t="shared" si="41"/>
        <v>1</v>
      </c>
      <c r="M243" s="26">
        <f t="shared" si="37"/>
        <v>0</v>
      </c>
      <c r="N243" s="51">
        <f t="shared" si="42"/>
        <v>1</v>
      </c>
      <c r="O243" s="34" t="str">
        <f t="shared" si="39"/>
        <v xml:space="preserve"> </v>
      </c>
    </row>
    <row r="244" spans="1:15" ht="17.25" customHeight="1" x14ac:dyDescent="0.3">
      <c r="A244" s="44">
        <v>233</v>
      </c>
      <c r="B244" s="47"/>
      <c r="C244" s="64"/>
      <c r="D244" s="34" t="str">
        <f t="shared" si="36"/>
        <v xml:space="preserve"> </v>
      </c>
      <c r="E244" s="70"/>
      <c r="F244" s="25"/>
      <c r="G244" s="25"/>
      <c r="H244" s="70">
        <v>1</v>
      </c>
      <c r="I244" s="24"/>
      <c r="J244" s="26">
        <f t="shared" si="40"/>
        <v>0</v>
      </c>
      <c r="K244" s="26">
        <f t="shared" si="38"/>
        <v>0</v>
      </c>
      <c r="L244" s="26">
        <f t="shared" si="41"/>
        <v>1</v>
      </c>
      <c r="M244" s="26">
        <f t="shared" si="37"/>
        <v>0</v>
      </c>
      <c r="N244" s="51">
        <f t="shared" si="42"/>
        <v>1</v>
      </c>
      <c r="O244" s="34" t="str">
        <f t="shared" si="39"/>
        <v xml:space="preserve"> </v>
      </c>
    </row>
    <row r="245" spans="1:15" ht="17.25" customHeight="1" x14ac:dyDescent="0.3">
      <c r="A245" s="44">
        <v>234</v>
      </c>
      <c r="B245" s="47"/>
      <c r="C245" s="64"/>
      <c r="D245" s="34" t="str">
        <f t="shared" si="36"/>
        <v xml:space="preserve"> </v>
      </c>
      <c r="E245" s="70"/>
      <c r="F245" s="25"/>
      <c r="G245" s="25"/>
      <c r="H245" s="71">
        <v>1</v>
      </c>
      <c r="I245" s="24"/>
      <c r="J245" s="26">
        <f t="shared" si="40"/>
        <v>0</v>
      </c>
      <c r="K245" s="26">
        <f t="shared" si="38"/>
        <v>0</v>
      </c>
      <c r="L245" s="26">
        <f t="shared" si="41"/>
        <v>1</v>
      </c>
      <c r="M245" s="26">
        <f t="shared" si="37"/>
        <v>0</v>
      </c>
      <c r="N245" s="51">
        <f t="shared" si="42"/>
        <v>1</v>
      </c>
      <c r="O245" s="34" t="str">
        <f t="shared" si="39"/>
        <v xml:space="preserve"> </v>
      </c>
    </row>
    <row r="246" spans="1:15" ht="17.25" customHeight="1" x14ac:dyDescent="0.3">
      <c r="A246" s="44">
        <v>235</v>
      </c>
      <c r="B246" s="47"/>
      <c r="C246" s="64"/>
      <c r="D246" s="34" t="str">
        <f t="shared" si="36"/>
        <v xml:space="preserve"> </v>
      </c>
      <c r="E246" s="70"/>
      <c r="F246" s="25"/>
      <c r="G246" s="25"/>
      <c r="H246" s="70">
        <v>1</v>
      </c>
      <c r="I246" s="24"/>
      <c r="J246" s="26">
        <f t="shared" si="40"/>
        <v>0</v>
      </c>
      <c r="K246" s="26">
        <f t="shared" si="38"/>
        <v>0</v>
      </c>
      <c r="L246" s="26">
        <f t="shared" si="41"/>
        <v>1</v>
      </c>
      <c r="M246" s="26">
        <f t="shared" si="37"/>
        <v>0</v>
      </c>
      <c r="N246" s="51">
        <f t="shared" si="42"/>
        <v>1</v>
      </c>
      <c r="O246" s="34" t="str">
        <f t="shared" si="39"/>
        <v xml:space="preserve"> </v>
      </c>
    </row>
    <row r="247" spans="1:15" ht="17.25" customHeight="1" x14ac:dyDescent="0.3">
      <c r="A247" s="44">
        <v>236</v>
      </c>
      <c r="B247" s="47"/>
      <c r="C247" s="64"/>
      <c r="D247" s="34" t="str">
        <f t="shared" si="36"/>
        <v xml:space="preserve"> </v>
      </c>
      <c r="E247" s="70"/>
      <c r="F247" s="25"/>
      <c r="G247" s="25"/>
      <c r="H247" s="71">
        <v>1</v>
      </c>
      <c r="I247" s="24"/>
      <c r="J247" s="26">
        <f t="shared" si="40"/>
        <v>0</v>
      </c>
      <c r="K247" s="26">
        <f t="shared" si="38"/>
        <v>0</v>
      </c>
      <c r="L247" s="26">
        <f t="shared" si="41"/>
        <v>1</v>
      </c>
      <c r="M247" s="26">
        <f t="shared" si="37"/>
        <v>0</v>
      </c>
      <c r="N247" s="51">
        <f t="shared" si="42"/>
        <v>1</v>
      </c>
      <c r="O247" s="34" t="str">
        <f t="shared" si="39"/>
        <v xml:space="preserve"> </v>
      </c>
    </row>
    <row r="248" spans="1:15" ht="17.25" customHeight="1" x14ac:dyDescent="0.3">
      <c r="A248" s="44">
        <v>237</v>
      </c>
      <c r="B248" s="47"/>
      <c r="C248" s="64"/>
      <c r="D248" s="34" t="str">
        <f t="shared" si="36"/>
        <v xml:space="preserve"> </v>
      </c>
      <c r="E248" s="70"/>
      <c r="F248" s="25"/>
      <c r="G248" s="25"/>
      <c r="H248" s="70">
        <v>1</v>
      </c>
      <c r="I248" s="24"/>
      <c r="J248" s="26">
        <f t="shared" si="40"/>
        <v>0</v>
      </c>
      <c r="K248" s="26">
        <f t="shared" si="38"/>
        <v>0</v>
      </c>
      <c r="L248" s="26">
        <f t="shared" si="41"/>
        <v>1</v>
      </c>
      <c r="M248" s="26">
        <f t="shared" si="37"/>
        <v>0</v>
      </c>
      <c r="N248" s="51">
        <f t="shared" si="42"/>
        <v>1</v>
      </c>
      <c r="O248" s="34" t="str">
        <f t="shared" si="39"/>
        <v xml:space="preserve"> </v>
      </c>
    </row>
    <row r="249" spans="1:15" ht="17.25" customHeight="1" x14ac:dyDescent="0.3">
      <c r="A249" s="44">
        <v>238</v>
      </c>
      <c r="B249" s="47"/>
      <c r="C249" s="64"/>
      <c r="D249" s="34" t="str">
        <f t="shared" si="36"/>
        <v xml:space="preserve"> </v>
      </c>
      <c r="E249" s="70"/>
      <c r="F249" s="25"/>
      <c r="G249" s="25"/>
      <c r="H249" s="71">
        <v>1</v>
      </c>
      <c r="I249" s="24"/>
      <c r="J249" s="26">
        <f t="shared" si="40"/>
        <v>0</v>
      </c>
      <c r="K249" s="26">
        <f t="shared" si="38"/>
        <v>0</v>
      </c>
      <c r="L249" s="26">
        <f t="shared" si="41"/>
        <v>1</v>
      </c>
      <c r="M249" s="26">
        <f t="shared" si="37"/>
        <v>0</v>
      </c>
      <c r="N249" s="51">
        <f t="shared" si="42"/>
        <v>1</v>
      </c>
      <c r="O249" s="34" t="str">
        <f t="shared" si="39"/>
        <v xml:space="preserve"> </v>
      </c>
    </row>
    <row r="250" spans="1:15" ht="17.25" customHeight="1" x14ac:dyDescent="0.3">
      <c r="A250" s="44">
        <v>239</v>
      </c>
      <c r="B250" s="47"/>
      <c r="C250" s="64"/>
      <c r="D250" s="34" t="str">
        <f t="shared" si="36"/>
        <v xml:space="preserve"> </v>
      </c>
      <c r="E250" s="70"/>
      <c r="F250" s="25"/>
      <c r="G250" s="25"/>
      <c r="H250" s="70">
        <v>1</v>
      </c>
      <c r="I250" s="24"/>
      <c r="J250" s="26">
        <f t="shared" si="40"/>
        <v>0</v>
      </c>
      <c r="K250" s="26">
        <f t="shared" si="38"/>
        <v>0</v>
      </c>
      <c r="L250" s="26">
        <f t="shared" si="41"/>
        <v>1</v>
      </c>
      <c r="M250" s="26">
        <f t="shared" si="37"/>
        <v>0</v>
      </c>
      <c r="N250" s="51">
        <f t="shared" si="42"/>
        <v>1</v>
      </c>
      <c r="O250" s="34" t="str">
        <f t="shared" si="39"/>
        <v xml:space="preserve"> </v>
      </c>
    </row>
    <row r="251" spans="1:15" ht="17.25" customHeight="1" x14ac:dyDescent="0.3">
      <c r="A251" s="44">
        <v>240</v>
      </c>
      <c r="B251" s="47"/>
      <c r="C251" s="64"/>
      <c r="D251" s="34" t="str">
        <f t="shared" si="36"/>
        <v xml:space="preserve"> </v>
      </c>
      <c r="E251" s="70"/>
      <c r="F251" s="25"/>
      <c r="G251" s="25"/>
      <c r="H251" s="71">
        <v>1</v>
      </c>
      <c r="I251" s="24"/>
      <c r="J251" s="26">
        <f t="shared" si="40"/>
        <v>0</v>
      </c>
      <c r="K251" s="26">
        <f t="shared" si="38"/>
        <v>0</v>
      </c>
      <c r="L251" s="26">
        <f t="shared" si="41"/>
        <v>1</v>
      </c>
      <c r="M251" s="26">
        <f t="shared" si="37"/>
        <v>0</v>
      </c>
      <c r="N251" s="51">
        <f t="shared" si="42"/>
        <v>1</v>
      </c>
      <c r="O251" s="34" t="str">
        <f t="shared" si="39"/>
        <v xml:space="preserve"> </v>
      </c>
    </row>
    <row r="252" spans="1:15" ht="17.25" customHeight="1" x14ac:dyDescent="0.3">
      <c r="A252" s="44">
        <v>241</v>
      </c>
      <c r="B252" s="47"/>
      <c r="C252" s="64"/>
      <c r="D252" s="34" t="str">
        <f t="shared" si="36"/>
        <v xml:space="preserve"> </v>
      </c>
      <c r="E252" s="70"/>
      <c r="F252" s="25"/>
      <c r="G252" s="25"/>
      <c r="H252" s="70">
        <v>1</v>
      </c>
      <c r="I252" s="24"/>
      <c r="J252" s="26">
        <f t="shared" si="40"/>
        <v>0</v>
      </c>
      <c r="K252" s="26">
        <f t="shared" si="38"/>
        <v>0</v>
      </c>
      <c r="L252" s="26">
        <f t="shared" si="41"/>
        <v>1</v>
      </c>
      <c r="M252" s="26">
        <f t="shared" si="37"/>
        <v>0</v>
      </c>
      <c r="N252" s="51">
        <f t="shared" si="42"/>
        <v>1</v>
      </c>
      <c r="O252" s="34" t="str">
        <f t="shared" si="39"/>
        <v xml:space="preserve"> </v>
      </c>
    </row>
    <row r="253" spans="1:15" ht="17.25" customHeight="1" x14ac:dyDescent="0.3">
      <c r="A253" s="44">
        <v>242</v>
      </c>
      <c r="B253" s="47"/>
      <c r="C253" s="64"/>
      <c r="D253" s="34" t="str">
        <f t="shared" si="36"/>
        <v xml:space="preserve"> </v>
      </c>
      <c r="E253" s="70"/>
      <c r="F253" s="25"/>
      <c r="G253" s="25"/>
      <c r="H253" s="71">
        <v>1</v>
      </c>
      <c r="I253" s="24"/>
      <c r="J253" s="26">
        <f t="shared" si="40"/>
        <v>0</v>
      </c>
      <c r="K253" s="26">
        <f t="shared" si="38"/>
        <v>0</v>
      </c>
      <c r="L253" s="26">
        <f t="shared" si="41"/>
        <v>1</v>
      </c>
      <c r="M253" s="26">
        <f t="shared" si="37"/>
        <v>0</v>
      </c>
      <c r="N253" s="51">
        <f t="shared" si="42"/>
        <v>1</v>
      </c>
      <c r="O253" s="34" t="str">
        <f t="shared" si="39"/>
        <v xml:space="preserve"> </v>
      </c>
    </row>
    <row r="254" spans="1:15" ht="17.25" customHeight="1" x14ac:dyDescent="0.3">
      <c r="A254" s="44">
        <v>243</v>
      </c>
      <c r="B254" s="47"/>
      <c r="C254" s="64"/>
      <c r="D254" s="34" t="str">
        <f t="shared" si="36"/>
        <v xml:space="preserve"> </v>
      </c>
      <c r="E254" s="70"/>
      <c r="F254" s="25"/>
      <c r="G254" s="25"/>
      <c r="H254" s="70">
        <v>1</v>
      </c>
      <c r="I254" s="24"/>
      <c r="J254" s="26">
        <f t="shared" si="40"/>
        <v>0</v>
      </c>
      <c r="K254" s="26">
        <f t="shared" si="38"/>
        <v>0</v>
      </c>
      <c r="L254" s="26">
        <f t="shared" si="41"/>
        <v>1</v>
      </c>
      <c r="M254" s="26">
        <f t="shared" si="37"/>
        <v>0</v>
      </c>
      <c r="N254" s="51">
        <f t="shared" si="42"/>
        <v>1</v>
      </c>
      <c r="O254" s="34" t="str">
        <f t="shared" si="39"/>
        <v xml:space="preserve"> </v>
      </c>
    </row>
    <row r="255" spans="1:15" ht="17.25" customHeight="1" x14ac:dyDescent="0.3">
      <c r="A255" s="44">
        <v>244</v>
      </c>
      <c r="B255" s="47"/>
      <c r="C255" s="64"/>
      <c r="D255" s="34" t="str">
        <f t="shared" si="36"/>
        <v xml:space="preserve"> </v>
      </c>
      <c r="E255" s="70"/>
      <c r="F255" s="25"/>
      <c r="G255" s="25"/>
      <c r="H255" s="71">
        <v>1</v>
      </c>
      <c r="I255" s="24"/>
      <c r="J255" s="26">
        <f t="shared" si="40"/>
        <v>0</v>
      </c>
      <c r="K255" s="26">
        <f t="shared" si="38"/>
        <v>0</v>
      </c>
      <c r="L255" s="26">
        <f t="shared" si="41"/>
        <v>1</v>
      </c>
      <c r="M255" s="26">
        <f t="shared" si="37"/>
        <v>0</v>
      </c>
      <c r="N255" s="51">
        <f t="shared" si="42"/>
        <v>1</v>
      </c>
      <c r="O255" s="34" t="str">
        <f t="shared" si="39"/>
        <v xml:space="preserve"> </v>
      </c>
    </row>
    <row r="256" spans="1:15" ht="17.25" customHeight="1" x14ac:dyDescent="0.3">
      <c r="A256" s="44">
        <v>245</v>
      </c>
      <c r="B256" s="47"/>
      <c r="C256" s="64"/>
      <c r="D256" s="34" t="str">
        <f t="shared" si="36"/>
        <v xml:space="preserve"> </v>
      </c>
      <c r="E256" s="70"/>
      <c r="F256" s="25"/>
      <c r="G256" s="25"/>
      <c r="H256" s="70">
        <v>1</v>
      </c>
      <c r="I256" s="24"/>
      <c r="J256" s="26">
        <f t="shared" si="40"/>
        <v>0</v>
      </c>
      <c r="K256" s="26">
        <f t="shared" si="38"/>
        <v>0</v>
      </c>
      <c r="L256" s="26">
        <f t="shared" si="41"/>
        <v>1</v>
      </c>
      <c r="M256" s="26">
        <f t="shared" si="37"/>
        <v>0</v>
      </c>
      <c r="N256" s="51">
        <f t="shared" si="42"/>
        <v>1</v>
      </c>
      <c r="O256" s="34" t="str">
        <f t="shared" si="39"/>
        <v xml:space="preserve"> </v>
      </c>
    </row>
    <row r="257" spans="1:15" ht="17.25" customHeight="1" x14ac:dyDescent="0.3">
      <c r="A257" s="44">
        <v>246</v>
      </c>
      <c r="B257" s="47"/>
      <c r="C257" s="64"/>
      <c r="D257" s="34" t="str">
        <f t="shared" si="36"/>
        <v xml:space="preserve"> </v>
      </c>
      <c r="E257" s="70"/>
      <c r="F257" s="25"/>
      <c r="G257" s="25"/>
      <c r="H257" s="71">
        <v>1</v>
      </c>
      <c r="I257" s="24"/>
      <c r="J257" s="26">
        <f t="shared" si="40"/>
        <v>0</v>
      </c>
      <c r="K257" s="26">
        <f t="shared" si="38"/>
        <v>0</v>
      </c>
      <c r="L257" s="26">
        <f t="shared" si="41"/>
        <v>1</v>
      </c>
      <c r="M257" s="26">
        <f t="shared" si="37"/>
        <v>0</v>
      </c>
      <c r="N257" s="51">
        <f t="shared" si="42"/>
        <v>1</v>
      </c>
      <c r="O257" s="34" t="str">
        <f t="shared" si="39"/>
        <v xml:space="preserve"> </v>
      </c>
    </row>
    <row r="258" spans="1:15" ht="17.25" customHeight="1" x14ac:dyDescent="0.3">
      <c r="A258" s="44">
        <v>247</v>
      </c>
      <c r="B258" s="47"/>
      <c r="C258" s="64"/>
      <c r="D258" s="34" t="str">
        <f t="shared" si="36"/>
        <v xml:space="preserve"> </v>
      </c>
      <c r="E258" s="70"/>
      <c r="F258" s="25"/>
      <c r="G258" s="25"/>
      <c r="H258" s="70">
        <v>1</v>
      </c>
      <c r="I258" s="24"/>
      <c r="J258" s="26">
        <f t="shared" si="40"/>
        <v>0</v>
      </c>
      <c r="K258" s="26">
        <f t="shared" si="38"/>
        <v>0</v>
      </c>
      <c r="L258" s="26">
        <f t="shared" si="41"/>
        <v>1</v>
      </c>
      <c r="M258" s="26">
        <f t="shared" si="37"/>
        <v>0</v>
      </c>
      <c r="N258" s="51">
        <f t="shared" si="42"/>
        <v>1</v>
      </c>
      <c r="O258" s="34" t="str">
        <f t="shared" si="39"/>
        <v xml:space="preserve"> </v>
      </c>
    </row>
    <row r="259" spans="1:15" ht="17.25" customHeight="1" x14ac:dyDescent="0.3">
      <c r="A259" s="44">
        <v>248</v>
      </c>
      <c r="B259" s="47"/>
      <c r="C259" s="64"/>
      <c r="D259" s="34" t="str">
        <f t="shared" si="36"/>
        <v xml:space="preserve"> </v>
      </c>
      <c r="E259" s="70"/>
      <c r="F259" s="25"/>
      <c r="G259" s="25"/>
      <c r="H259" s="71">
        <v>1</v>
      </c>
      <c r="I259" s="24"/>
      <c r="J259" s="26">
        <f t="shared" si="40"/>
        <v>0</v>
      </c>
      <c r="K259" s="26">
        <f t="shared" si="38"/>
        <v>0</v>
      </c>
      <c r="L259" s="26">
        <f t="shared" si="41"/>
        <v>1</v>
      </c>
      <c r="M259" s="26">
        <f t="shared" si="37"/>
        <v>0</v>
      </c>
      <c r="N259" s="51">
        <f t="shared" si="42"/>
        <v>1</v>
      </c>
      <c r="O259" s="34" t="str">
        <f t="shared" si="39"/>
        <v xml:space="preserve"> </v>
      </c>
    </row>
    <row r="260" spans="1:15" ht="17.25" customHeight="1" x14ac:dyDescent="0.3">
      <c r="A260" s="44">
        <v>249</v>
      </c>
      <c r="B260" s="47"/>
      <c r="C260" s="64"/>
      <c r="D260" s="34" t="str">
        <f t="shared" si="36"/>
        <v xml:space="preserve"> </v>
      </c>
      <c r="E260" s="70"/>
      <c r="F260" s="25"/>
      <c r="G260" s="25"/>
      <c r="H260" s="70">
        <v>1</v>
      </c>
      <c r="I260" s="24"/>
      <c r="J260" s="26">
        <f t="shared" si="40"/>
        <v>0</v>
      </c>
      <c r="K260" s="26">
        <f t="shared" si="38"/>
        <v>0</v>
      </c>
      <c r="L260" s="26">
        <f t="shared" si="41"/>
        <v>1</v>
      </c>
      <c r="M260" s="26">
        <f t="shared" si="37"/>
        <v>0</v>
      </c>
      <c r="N260" s="51">
        <f t="shared" si="42"/>
        <v>1</v>
      </c>
      <c r="O260" s="34" t="str">
        <f t="shared" si="39"/>
        <v xml:space="preserve"> </v>
      </c>
    </row>
    <row r="261" spans="1:15" ht="17.25" customHeight="1" x14ac:dyDescent="0.3">
      <c r="A261" s="44">
        <v>250</v>
      </c>
      <c r="B261" s="47"/>
      <c r="C261" s="64"/>
      <c r="D261" s="34" t="str">
        <f t="shared" si="36"/>
        <v xml:space="preserve"> </v>
      </c>
      <c r="E261" s="70"/>
      <c r="F261" s="25"/>
      <c r="G261" s="25"/>
      <c r="H261" s="71">
        <v>1</v>
      </c>
      <c r="I261" s="24"/>
      <c r="J261" s="26">
        <f t="shared" si="40"/>
        <v>0</v>
      </c>
      <c r="K261" s="26">
        <f t="shared" si="38"/>
        <v>0</v>
      </c>
      <c r="L261" s="26">
        <f t="shared" si="41"/>
        <v>1</v>
      </c>
      <c r="M261" s="26">
        <f t="shared" si="37"/>
        <v>0</v>
      </c>
      <c r="N261" s="51">
        <f t="shared" si="42"/>
        <v>1</v>
      </c>
      <c r="O261" s="34" t="str">
        <f t="shared" si="39"/>
        <v xml:space="preserve"> </v>
      </c>
    </row>
    <row r="262" spans="1:15" ht="17.25" customHeight="1" x14ac:dyDescent="0.3">
      <c r="A262" s="44">
        <v>251</v>
      </c>
      <c r="B262" s="47"/>
      <c r="C262" s="64"/>
      <c r="D262" s="34" t="str">
        <f t="shared" si="36"/>
        <v xml:space="preserve"> </v>
      </c>
      <c r="E262" s="70"/>
      <c r="F262" s="25"/>
      <c r="G262" s="25"/>
      <c r="H262" s="70">
        <v>1</v>
      </c>
      <c r="I262" s="24"/>
      <c r="J262" s="26">
        <f t="shared" si="40"/>
        <v>0</v>
      </c>
      <c r="K262" s="26">
        <f t="shared" si="38"/>
        <v>0</v>
      </c>
      <c r="L262" s="26">
        <f t="shared" si="41"/>
        <v>1</v>
      </c>
      <c r="M262" s="26">
        <f t="shared" si="37"/>
        <v>0</v>
      </c>
      <c r="N262" s="51">
        <f t="shared" si="42"/>
        <v>1</v>
      </c>
      <c r="O262" s="34" t="str">
        <f t="shared" si="39"/>
        <v xml:space="preserve"> </v>
      </c>
    </row>
    <row r="263" spans="1:15" ht="17.25" customHeight="1" x14ac:dyDescent="0.3">
      <c r="A263" s="44">
        <v>252</v>
      </c>
      <c r="B263" s="47"/>
      <c r="C263" s="64"/>
      <c r="D263" s="34" t="str">
        <f t="shared" si="36"/>
        <v xml:space="preserve"> </v>
      </c>
      <c r="E263" s="70"/>
      <c r="F263" s="25"/>
      <c r="G263" s="25"/>
      <c r="H263" s="71">
        <v>1</v>
      </c>
      <c r="I263" s="24"/>
      <c r="J263" s="26">
        <f t="shared" si="40"/>
        <v>0</v>
      </c>
      <c r="K263" s="26">
        <f t="shared" si="38"/>
        <v>0</v>
      </c>
      <c r="L263" s="26">
        <f t="shared" si="41"/>
        <v>1</v>
      </c>
      <c r="M263" s="26">
        <f t="shared" si="37"/>
        <v>0</v>
      </c>
      <c r="N263" s="51">
        <f t="shared" si="42"/>
        <v>1</v>
      </c>
      <c r="O263" s="34" t="str">
        <f t="shared" si="39"/>
        <v xml:space="preserve"> </v>
      </c>
    </row>
    <row r="264" spans="1:15" ht="17.25" customHeight="1" x14ac:dyDescent="0.3">
      <c r="A264" s="44">
        <v>253</v>
      </c>
      <c r="B264" s="47"/>
      <c r="C264" s="64"/>
      <c r="D264" s="34" t="str">
        <f t="shared" si="36"/>
        <v xml:space="preserve"> </v>
      </c>
      <c r="E264" s="70"/>
      <c r="F264" s="25"/>
      <c r="G264" s="25"/>
      <c r="H264" s="70">
        <v>1</v>
      </c>
      <c r="I264" s="24"/>
      <c r="J264" s="26">
        <f t="shared" si="40"/>
        <v>0</v>
      </c>
      <c r="K264" s="26">
        <f t="shared" si="38"/>
        <v>0</v>
      </c>
      <c r="L264" s="26">
        <f t="shared" si="41"/>
        <v>1</v>
      </c>
      <c r="M264" s="26">
        <f t="shared" si="37"/>
        <v>0</v>
      </c>
      <c r="N264" s="51">
        <f t="shared" si="42"/>
        <v>1</v>
      </c>
      <c r="O264" s="34" t="str">
        <f t="shared" si="39"/>
        <v xml:space="preserve"> </v>
      </c>
    </row>
    <row r="265" spans="1:15" ht="17.25" customHeight="1" x14ac:dyDescent="0.3">
      <c r="A265" s="44">
        <v>254</v>
      </c>
      <c r="B265" s="47"/>
      <c r="C265" s="64"/>
      <c r="D265" s="34" t="str">
        <f t="shared" si="36"/>
        <v xml:space="preserve"> </v>
      </c>
      <c r="E265" s="70"/>
      <c r="F265" s="25"/>
      <c r="G265" s="25"/>
      <c r="H265" s="71">
        <v>1</v>
      </c>
      <c r="I265" s="24"/>
      <c r="J265" s="26">
        <f t="shared" si="40"/>
        <v>0</v>
      </c>
      <c r="K265" s="26">
        <f t="shared" si="38"/>
        <v>0</v>
      </c>
      <c r="L265" s="26">
        <f t="shared" si="41"/>
        <v>1</v>
      </c>
      <c r="M265" s="26">
        <f t="shared" si="37"/>
        <v>0</v>
      </c>
      <c r="N265" s="51">
        <f t="shared" si="42"/>
        <v>1</v>
      </c>
      <c r="O265" s="34" t="str">
        <f t="shared" si="39"/>
        <v xml:space="preserve"> </v>
      </c>
    </row>
    <row r="266" spans="1:15" ht="17.25" customHeight="1" x14ac:dyDescent="0.3">
      <c r="A266" s="44">
        <v>255</v>
      </c>
      <c r="B266" s="47"/>
      <c r="C266" s="64"/>
      <c r="D266" s="34" t="str">
        <f t="shared" si="36"/>
        <v xml:space="preserve"> </v>
      </c>
      <c r="E266" s="70"/>
      <c r="F266" s="25"/>
      <c r="G266" s="25"/>
      <c r="H266" s="70">
        <v>1</v>
      </c>
      <c r="I266" s="24"/>
      <c r="J266" s="26">
        <f t="shared" si="40"/>
        <v>0</v>
      </c>
      <c r="K266" s="26">
        <f t="shared" si="38"/>
        <v>0</v>
      </c>
      <c r="L266" s="26">
        <f t="shared" si="41"/>
        <v>1</v>
      </c>
      <c r="M266" s="26">
        <f t="shared" si="37"/>
        <v>0</v>
      </c>
      <c r="N266" s="51">
        <f t="shared" si="42"/>
        <v>1</v>
      </c>
      <c r="O266" s="34" t="str">
        <f t="shared" si="39"/>
        <v xml:space="preserve"> </v>
      </c>
    </row>
    <row r="267" spans="1:15" ht="17.25" customHeight="1" x14ac:dyDescent="0.3">
      <c r="A267" s="44">
        <v>256</v>
      </c>
      <c r="B267" s="47"/>
      <c r="C267" s="64"/>
      <c r="D267" s="34" t="str">
        <f t="shared" si="36"/>
        <v xml:space="preserve"> </v>
      </c>
      <c r="E267" s="70"/>
      <c r="F267" s="25"/>
      <c r="G267" s="25"/>
      <c r="H267" s="71">
        <v>1</v>
      </c>
      <c r="I267" s="24"/>
      <c r="J267" s="26">
        <f t="shared" si="40"/>
        <v>0</v>
      </c>
      <c r="K267" s="26">
        <f t="shared" si="38"/>
        <v>0</v>
      </c>
      <c r="L267" s="26">
        <f t="shared" si="41"/>
        <v>1</v>
      </c>
      <c r="M267" s="26">
        <f t="shared" si="37"/>
        <v>0</v>
      </c>
      <c r="N267" s="51">
        <f t="shared" si="42"/>
        <v>1</v>
      </c>
      <c r="O267" s="34" t="str">
        <f t="shared" si="39"/>
        <v xml:space="preserve"> </v>
      </c>
    </row>
    <row r="268" spans="1:15" ht="17.25" customHeight="1" x14ac:dyDescent="0.3">
      <c r="A268" s="44">
        <v>257</v>
      </c>
      <c r="B268" s="47"/>
      <c r="C268" s="64"/>
      <c r="D268" s="34" t="str">
        <f t="shared" si="36"/>
        <v xml:space="preserve"> </v>
      </c>
      <c r="E268" s="70"/>
      <c r="F268" s="25"/>
      <c r="G268" s="25"/>
      <c r="H268" s="70">
        <v>1</v>
      </c>
      <c r="I268" s="24"/>
      <c r="J268" s="26">
        <f t="shared" si="40"/>
        <v>0</v>
      </c>
      <c r="K268" s="26">
        <f t="shared" si="38"/>
        <v>0</v>
      </c>
      <c r="L268" s="26">
        <f t="shared" si="41"/>
        <v>1</v>
      </c>
      <c r="M268" s="26">
        <f t="shared" si="37"/>
        <v>0</v>
      </c>
      <c r="N268" s="51">
        <f t="shared" si="42"/>
        <v>1</v>
      </c>
      <c r="O268" s="34" t="str">
        <f t="shared" si="39"/>
        <v xml:space="preserve"> </v>
      </c>
    </row>
    <row r="269" spans="1:15" ht="17.25" customHeight="1" x14ac:dyDescent="0.3">
      <c r="A269" s="44">
        <v>258</v>
      </c>
      <c r="B269" s="47"/>
      <c r="C269" s="64"/>
      <c r="D269" s="34" t="str">
        <f t="shared" ref="D269:D331" si="43">IF(C269=1,"EDUC OK",IF(C269=2,"EXCLUIDO", " "))</f>
        <v xml:space="preserve"> </v>
      </c>
      <c r="E269" s="70"/>
      <c r="F269" s="25"/>
      <c r="G269" s="25"/>
      <c r="H269" s="71">
        <v>1</v>
      </c>
      <c r="I269" s="24"/>
      <c r="J269" s="26">
        <f t="shared" si="40"/>
        <v>0</v>
      </c>
      <c r="K269" s="26">
        <f t="shared" si="38"/>
        <v>0</v>
      </c>
      <c r="L269" s="26">
        <f t="shared" si="41"/>
        <v>1</v>
      </c>
      <c r="M269" s="26">
        <f t="shared" ref="M269:M331" si="44">IF(G269=1,1,0)</f>
        <v>0</v>
      </c>
      <c r="N269" s="51">
        <f t="shared" si="42"/>
        <v>1</v>
      </c>
      <c r="O269" s="34" t="str">
        <f t="shared" si="39"/>
        <v xml:space="preserve"> </v>
      </c>
    </row>
    <row r="270" spans="1:15" ht="17.25" customHeight="1" x14ac:dyDescent="0.3">
      <c r="A270" s="44">
        <v>259</v>
      </c>
      <c r="B270" s="47"/>
      <c r="C270" s="64"/>
      <c r="D270" s="34" t="str">
        <f t="shared" si="43"/>
        <v xml:space="preserve"> </v>
      </c>
      <c r="E270" s="70"/>
      <c r="F270" s="25"/>
      <c r="G270" s="25"/>
      <c r="H270" s="70">
        <v>1</v>
      </c>
      <c r="I270" s="24"/>
      <c r="J270" s="26">
        <f t="shared" si="40"/>
        <v>0</v>
      </c>
      <c r="K270" s="26">
        <f t="shared" ref="K270:K331" si="45">IF(AND(F270&gt;=0, F270&lt;=20),F270*0.85,-99)</f>
        <v>0</v>
      </c>
      <c r="L270" s="26">
        <f t="shared" si="41"/>
        <v>1</v>
      </c>
      <c r="M270" s="26">
        <f t="shared" si="44"/>
        <v>0</v>
      </c>
      <c r="N270" s="51">
        <f t="shared" si="42"/>
        <v>1</v>
      </c>
      <c r="O270" s="34" t="str">
        <f t="shared" ref="O270:O331" si="46">IF(OR(C270=2,G270=2),"EXCLUIDO", " ")</f>
        <v xml:space="preserve"> </v>
      </c>
    </row>
    <row r="271" spans="1:15" ht="17.25" customHeight="1" x14ac:dyDescent="0.3">
      <c r="A271" s="44">
        <v>260</v>
      </c>
      <c r="B271" s="47"/>
      <c r="C271" s="64"/>
      <c r="D271" s="34" t="str">
        <f t="shared" si="43"/>
        <v xml:space="preserve"> </v>
      </c>
      <c r="E271" s="70"/>
      <c r="F271" s="25"/>
      <c r="G271" s="25"/>
      <c r="H271" s="71">
        <v>1</v>
      </c>
      <c r="I271" s="24"/>
      <c r="J271" s="26">
        <f t="shared" si="40"/>
        <v>0</v>
      </c>
      <c r="K271" s="26">
        <f t="shared" si="45"/>
        <v>0</v>
      </c>
      <c r="L271" s="26">
        <f t="shared" si="41"/>
        <v>1</v>
      </c>
      <c r="M271" s="26">
        <f t="shared" si="44"/>
        <v>0</v>
      </c>
      <c r="N271" s="51">
        <f t="shared" si="42"/>
        <v>1</v>
      </c>
      <c r="O271" s="34" t="str">
        <f t="shared" si="46"/>
        <v xml:space="preserve"> </v>
      </c>
    </row>
    <row r="272" spans="1:15" ht="17.25" customHeight="1" x14ac:dyDescent="0.3">
      <c r="A272" s="44">
        <v>261</v>
      </c>
      <c r="B272" s="47"/>
      <c r="C272" s="64"/>
      <c r="D272" s="34" t="str">
        <f t="shared" si="43"/>
        <v xml:space="preserve"> </v>
      </c>
      <c r="E272" s="70"/>
      <c r="F272" s="25"/>
      <c r="G272" s="25"/>
      <c r="H272" s="70">
        <v>1</v>
      </c>
      <c r="I272" s="24"/>
      <c r="J272" s="26">
        <f t="shared" si="40"/>
        <v>0</v>
      </c>
      <c r="K272" s="26">
        <f t="shared" si="45"/>
        <v>0</v>
      </c>
      <c r="L272" s="26">
        <f t="shared" si="41"/>
        <v>1</v>
      </c>
      <c r="M272" s="26">
        <f t="shared" si="44"/>
        <v>0</v>
      </c>
      <c r="N272" s="51">
        <f t="shared" si="42"/>
        <v>1</v>
      </c>
      <c r="O272" s="34" t="str">
        <f t="shared" si="46"/>
        <v xml:space="preserve"> </v>
      </c>
    </row>
    <row r="273" spans="1:15" ht="17.25" customHeight="1" x14ac:dyDescent="0.3">
      <c r="A273" s="44">
        <v>262</v>
      </c>
      <c r="B273" s="47"/>
      <c r="C273" s="64"/>
      <c r="D273" s="34" t="str">
        <f t="shared" si="43"/>
        <v xml:space="preserve"> </v>
      </c>
      <c r="E273" s="70"/>
      <c r="F273" s="25"/>
      <c r="G273" s="25"/>
      <c r="H273" s="71">
        <v>1</v>
      </c>
      <c r="I273" s="24"/>
      <c r="J273" s="26">
        <f t="shared" si="40"/>
        <v>0</v>
      </c>
      <c r="K273" s="26">
        <f t="shared" si="45"/>
        <v>0</v>
      </c>
      <c r="L273" s="26">
        <f t="shared" si="41"/>
        <v>1</v>
      </c>
      <c r="M273" s="26">
        <f t="shared" si="44"/>
        <v>0</v>
      </c>
      <c r="N273" s="51">
        <f t="shared" si="42"/>
        <v>1</v>
      </c>
      <c r="O273" s="34" t="str">
        <f t="shared" si="46"/>
        <v xml:space="preserve"> </v>
      </c>
    </row>
    <row r="274" spans="1:15" ht="17.25" customHeight="1" x14ac:dyDescent="0.3">
      <c r="A274" s="44">
        <v>263</v>
      </c>
      <c r="B274" s="47"/>
      <c r="C274" s="64"/>
      <c r="D274" s="34" t="str">
        <f t="shared" si="43"/>
        <v xml:space="preserve"> </v>
      </c>
      <c r="E274" s="70"/>
      <c r="F274" s="25"/>
      <c r="G274" s="25"/>
      <c r="H274" s="70">
        <v>1</v>
      </c>
      <c r="I274" s="24"/>
      <c r="J274" s="26">
        <f t="shared" si="40"/>
        <v>0</v>
      </c>
      <c r="K274" s="26">
        <f t="shared" si="45"/>
        <v>0</v>
      </c>
      <c r="L274" s="26">
        <f t="shared" si="41"/>
        <v>1</v>
      </c>
      <c r="M274" s="26">
        <f t="shared" si="44"/>
        <v>0</v>
      </c>
      <c r="N274" s="51">
        <f t="shared" si="42"/>
        <v>1</v>
      </c>
      <c r="O274" s="34" t="str">
        <f t="shared" si="46"/>
        <v xml:space="preserve"> </v>
      </c>
    </row>
    <row r="275" spans="1:15" ht="17.25" customHeight="1" x14ac:dyDescent="0.3">
      <c r="A275" s="44">
        <v>264</v>
      </c>
      <c r="B275" s="47"/>
      <c r="C275" s="64"/>
      <c r="D275" s="34" t="str">
        <f t="shared" si="43"/>
        <v xml:space="preserve"> </v>
      </c>
      <c r="E275" s="70"/>
      <c r="F275" s="25"/>
      <c r="G275" s="25"/>
      <c r="H275" s="71">
        <v>1</v>
      </c>
      <c r="I275" s="24"/>
      <c r="J275" s="26">
        <f t="shared" si="40"/>
        <v>0</v>
      </c>
      <c r="K275" s="26">
        <f t="shared" si="45"/>
        <v>0</v>
      </c>
      <c r="L275" s="26">
        <f t="shared" si="41"/>
        <v>1</v>
      </c>
      <c r="M275" s="26">
        <f t="shared" si="44"/>
        <v>0</v>
      </c>
      <c r="N275" s="51">
        <f t="shared" si="42"/>
        <v>1</v>
      </c>
      <c r="O275" s="34" t="str">
        <f t="shared" si="46"/>
        <v xml:space="preserve"> </v>
      </c>
    </row>
    <row r="276" spans="1:15" ht="17.25" customHeight="1" x14ac:dyDescent="0.3">
      <c r="A276" s="44">
        <v>265</v>
      </c>
      <c r="B276" s="47"/>
      <c r="C276" s="64"/>
      <c r="D276" s="34" t="str">
        <f t="shared" si="43"/>
        <v xml:space="preserve"> </v>
      </c>
      <c r="E276" s="70"/>
      <c r="F276" s="25"/>
      <c r="G276" s="25"/>
      <c r="H276" s="70">
        <v>1</v>
      </c>
      <c r="I276" s="24"/>
      <c r="J276" s="26">
        <f t="shared" si="40"/>
        <v>0</v>
      </c>
      <c r="K276" s="26">
        <f t="shared" si="45"/>
        <v>0</v>
      </c>
      <c r="L276" s="26">
        <f t="shared" si="41"/>
        <v>1</v>
      </c>
      <c r="M276" s="26">
        <f t="shared" si="44"/>
        <v>0</v>
      </c>
      <c r="N276" s="51">
        <f t="shared" si="42"/>
        <v>1</v>
      </c>
      <c r="O276" s="34" t="str">
        <f t="shared" si="46"/>
        <v xml:space="preserve"> </v>
      </c>
    </row>
    <row r="277" spans="1:15" ht="17.25" customHeight="1" x14ac:dyDescent="0.3">
      <c r="A277" s="44">
        <v>266</v>
      </c>
      <c r="B277" s="47"/>
      <c r="C277" s="64"/>
      <c r="D277" s="34" t="str">
        <f t="shared" si="43"/>
        <v xml:space="preserve"> </v>
      </c>
      <c r="E277" s="70"/>
      <c r="F277" s="25"/>
      <c r="G277" s="25"/>
      <c r="H277" s="71">
        <v>1</v>
      </c>
      <c r="I277" s="24"/>
      <c r="J277" s="26">
        <f t="shared" si="40"/>
        <v>0</v>
      </c>
      <c r="K277" s="26">
        <f t="shared" si="45"/>
        <v>0</v>
      </c>
      <c r="L277" s="26">
        <f t="shared" si="41"/>
        <v>1</v>
      </c>
      <c r="M277" s="26">
        <f t="shared" si="44"/>
        <v>0</v>
      </c>
      <c r="N277" s="51">
        <f t="shared" si="42"/>
        <v>1</v>
      </c>
      <c r="O277" s="34" t="str">
        <f t="shared" si="46"/>
        <v xml:space="preserve"> </v>
      </c>
    </row>
    <row r="278" spans="1:15" ht="17.25" customHeight="1" x14ac:dyDescent="0.3">
      <c r="A278" s="44">
        <v>267</v>
      </c>
      <c r="B278" s="47"/>
      <c r="C278" s="64"/>
      <c r="D278" s="34" t="str">
        <f t="shared" si="43"/>
        <v xml:space="preserve"> </v>
      </c>
      <c r="E278" s="70"/>
      <c r="F278" s="25"/>
      <c r="G278" s="25"/>
      <c r="H278" s="70">
        <v>1</v>
      </c>
      <c r="I278" s="24"/>
      <c r="J278" s="26">
        <f t="shared" si="40"/>
        <v>0</v>
      </c>
      <c r="K278" s="26">
        <f t="shared" si="45"/>
        <v>0</v>
      </c>
      <c r="L278" s="26">
        <f t="shared" si="41"/>
        <v>1</v>
      </c>
      <c r="M278" s="26">
        <f t="shared" si="44"/>
        <v>0</v>
      </c>
      <c r="N278" s="51">
        <f t="shared" si="42"/>
        <v>1</v>
      </c>
      <c r="O278" s="34" t="str">
        <f t="shared" si="46"/>
        <v xml:space="preserve"> </v>
      </c>
    </row>
    <row r="279" spans="1:15" ht="17.25" customHeight="1" x14ac:dyDescent="0.3">
      <c r="A279" s="44">
        <v>268</v>
      </c>
      <c r="B279" s="47"/>
      <c r="C279" s="64"/>
      <c r="D279" s="34" t="str">
        <f t="shared" si="43"/>
        <v xml:space="preserve"> </v>
      </c>
      <c r="E279" s="70"/>
      <c r="F279" s="25"/>
      <c r="G279" s="25"/>
      <c r="H279" s="71">
        <v>1</v>
      </c>
      <c r="I279" s="24"/>
      <c r="J279" s="26">
        <f t="shared" si="40"/>
        <v>0</v>
      </c>
      <c r="K279" s="26">
        <f t="shared" si="45"/>
        <v>0</v>
      </c>
      <c r="L279" s="26">
        <f t="shared" si="41"/>
        <v>1</v>
      </c>
      <c r="M279" s="26">
        <f t="shared" si="44"/>
        <v>0</v>
      </c>
      <c r="N279" s="51">
        <f t="shared" si="42"/>
        <v>1</v>
      </c>
      <c r="O279" s="34" t="str">
        <f t="shared" si="46"/>
        <v xml:space="preserve"> </v>
      </c>
    </row>
    <row r="280" spans="1:15" ht="17.25" customHeight="1" x14ac:dyDescent="0.3">
      <c r="A280" s="44">
        <v>269</v>
      </c>
      <c r="B280" s="47"/>
      <c r="C280" s="64"/>
      <c r="D280" s="34" t="str">
        <f t="shared" si="43"/>
        <v xml:space="preserve"> </v>
      </c>
      <c r="E280" s="70"/>
      <c r="F280" s="25"/>
      <c r="G280" s="25"/>
      <c r="H280" s="70">
        <v>1</v>
      </c>
      <c r="I280" s="24"/>
      <c r="J280" s="26">
        <f t="shared" si="40"/>
        <v>0</v>
      </c>
      <c r="K280" s="26">
        <f t="shared" si="45"/>
        <v>0</v>
      </c>
      <c r="L280" s="26">
        <f t="shared" si="41"/>
        <v>1</v>
      </c>
      <c r="M280" s="26">
        <f t="shared" si="44"/>
        <v>0</v>
      </c>
      <c r="N280" s="51">
        <f t="shared" si="42"/>
        <v>1</v>
      </c>
      <c r="O280" s="34" t="str">
        <f t="shared" si="46"/>
        <v xml:space="preserve"> </v>
      </c>
    </row>
    <row r="281" spans="1:15" ht="17.25" customHeight="1" x14ac:dyDescent="0.3">
      <c r="A281" s="44">
        <v>270</v>
      </c>
      <c r="B281" s="47"/>
      <c r="C281" s="64"/>
      <c r="D281" s="34" t="str">
        <f t="shared" si="43"/>
        <v xml:space="preserve"> </v>
      </c>
      <c r="E281" s="70"/>
      <c r="F281" s="25"/>
      <c r="G281" s="25"/>
      <c r="H281" s="71">
        <v>1</v>
      </c>
      <c r="I281" s="24"/>
      <c r="J281" s="26">
        <f t="shared" si="40"/>
        <v>0</v>
      </c>
      <c r="K281" s="26">
        <f t="shared" si="45"/>
        <v>0</v>
      </c>
      <c r="L281" s="26">
        <f t="shared" si="41"/>
        <v>1</v>
      </c>
      <c r="M281" s="26">
        <f t="shared" si="44"/>
        <v>0</v>
      </c>
      <c r="N281" s="51">
        <f t="shared" si="42"/>
        <v>1</v>
      </c>
      <c r="O281" s="34" t="str">
        <f t="shared" si="46"/>
        <v xml:space="preserve"> </v>
      </c>
    </row>
    <row r="282" spans="1:15" ht="17.25" customHeight="1" x14ac:dyDescent="0.3">
      <c r="A282" s="44">
        <v>271</v>
      </c>
      <c r="B282" s="47"/>
      <c r="C282" s="64"/>
      <c r="D282" s="34" t="str">
        <f t="shared" si="43"/>
        <v xml:space="preserve"> </v>
      </c>
      <c r="E282" s="70"/>
      <c r="F282" s="25"/>
      <c r="G282" s="25"/>
      <c r="H282" s="70">
        <v>1</v>
      </c>
      <c r="I282" s="24"/>
      <c r="J282" s="26">
        <f t="shared" si="40"/>
        <v>0</v>
      </c>
      <c r="K282" s="26">
        <f t="shared" si="45"/>
        <v>0</v>
      </c>
      <c r="L282" s="26">
        <f t="shared" si="41"/>
        <v>1</v>
      </c>
      <c r="M282" s="26">
        <f t="shared" si="44"/>
        <v>0</v>
      </c>
      <c r="N282" s="51">
        <f t="shared" si="42"/>
        <v>1</v>
      </c>
      <c r="O282" s="34" t="str">
        <f t="shared" si="46"/>
        <v xml:space="preserve"> </v>
      </c>
    </row>
    <row r="283" spans="1:15" ht="17.25" customHeight="1" x14ac:dyDescent="0.3">
      <c r="A283" s="44">
        <v>272</v>
      </c>
      <c r="B283" s="47"/>
      <c r="C283" s="64"/>
      <c r="D283" s="34" t="str">
        <f t="shared" si="43"/>
        <v xml:space="preserve"> </v>
      </c>
      <c r="E283" s="70"/>
      <c r="F283" s="25"/>
      <c r="G283" s="25"/>
      <c r="H283" s="71">
        <v>1</v>
      </c>
      <c r="I283" s="24"/>
      <c r="J283" s="26">
        <f t="shared" si="40"/>
        <v>0</v>
      </c>
      <c r="K283" s="26">
        <f t="shared" si="45"/>
        <v>0</v>
      </c>
      <c r="L283" s="26">
        <f t="shared" si="41"/>
        <v>1</v>
      </c>
      <c r="M283" s="26">
        <f t="shared" si="44"/>
        <v>0</v>
      </c>
      <c r="N283" s="51">
        <f t="shared" si="42"/>
        <v>1</v>
      </c>
      <c r="O283" s="34" t="str">
        <f t="shared" si="46"/>
        <v xml:space="preserve"> </v>
      </c>
    </row>
    <row r="284" spans="1:15" ht="17.25" customHeight="1" x14ac:dyDescent="0.3">
      <c r="A284" s="44">
        <v>273</v>
      </c>
      <c r="B284" s="47"/>
      <c r="C284" s="64"/>
      <c r="D284" s="34" t="str">
        <f t="shared" si="43"/>
        <v xml:space="preserve"> </v>
      </c>
      <c r="E284" s="70"/>
      <c r="F284" s="25"/>
      <c r="G284" s="25"/>
      <c r="H284" s="70">
        <v>1</v>
      </c>
      <c r="I284" s="24"/>
      <c r="J284" s="26">
        <f t="shared" si="40"/>
        <v>0</v>
      </c>
      <c r="K284" s="26">
        <f t="shared" si="45"/>
        <v>0</v>
      </c>
      <c r="L284" s="26">
        <f t="shared" si="41"/>
        <v>1</v>
      </c>
      <c r="M284" s="26">
        <f t="shared" si="44"/>
        <v>0</v>
      </c>
      <c r="N284" s="51">
        <f t="shared" si="42"/>
        <v>1</v>
      </c>
      <c r="O284" s="34" t="str">
        <f t="shared" si="46"/>
        <v xml:space="preserve"> </v>
      </c>
    </row>
    <row r="285" spans="1:15" ht="17.25" customHeight="1" x14ac:dyDescent="0.3">
      <c r="A285" s="44">
        <v>274</v>
      </c>
      <c r="B285" s="47"/>
      <c r="C285" s="64"/>
      <c r="D285" s="34" t="str">
        <f t="shared" si="43"/>
        <v xml:space="preserve"> </v>
      </c>
      <c r="E285" s="70"/>
      <c r="F285" s="25"/>
      <c r="G285" s="25"/>
      <c r="H285" s="71">
        <v>1</v>
      </c>
      <c r="I285" s="24"/>
      <c r="J285" s="26">
        <f t="shared" si="40"/>
        <v>0</v>
      </c>
      <c r="K285" s="26">
        <f t="shared" si="45"/>
        <v>0</v>
      </c>
      <c r="L285" s="26">
        <f t="shared" si="41"/>
        <v>1</v>
      </c>
      <c r="M285" s="26">
        <f t="shared" si="44"/>
        <v>0</v>
      </c>
      <c r="N285" s="51">
        <f t="shared" si="42"/>
        <v>1</v>
      </c>
      <c r="O285" s="34" t="str">
        <f t="shared" si="46"/>
        <v xml:space="preserve"> </v>
      </c>
    </row>
    <row r="286" spans="1:15" ht="17.25" customHeight="1" x14ac:dyDescent="0.3">
      <c r="A286" s="44">
        <v>275</v>
      </c>
      <c r="B286" s="47"/>
      <c r="C286" s="64"/>
      <c r="D286" s="34" t="str">
        <f t="shared" si="43"/>
        <v xml:space="preserve"> </v>
      </c>
      <c r="E286" s="70"/>
      <c r="F286" s="25"/>
      <c r="G286" s="25"/>
      <c r="H286" s="70">
        <v>1</v>
      </c>
      <c r="I286" s="24"/>
      <c r="J286" s="26">
        <f t="shared" si="40"/>
        <v>0</v>
      </c>
      <c r="K286" s="26">
        <f t="shared" si="45"/>
        <v>0</v>
      </c>
      <c r="L286" s="26">
        <f t="shared" si="41"/>
        <v>1</v>
      </c>
      <c r="M286" s="26">
        <f t="shared" si="44"/>
        <v>0</v>
      </c>
      <c r="N286" s="51">
        <f t="shared" si="42"/>
        <v>1</v>
      </c>
      <c r="O286" s="34" t="str">
        <f t="shared" si="46"/>
        <v xml:space="preserve"> </v>
      </c>
    </row>
    <row r="287" spans="1:15" ht="17.25" customHeight="1" x14ac:dyDescent="0.3">
      <c r="A287" s="44">
        <v>276</v>
      </c>
      <c r="B287" s="47"/>
      <c r="C287" s="64"/>
      <c r="D287" s="34" t="str">
        <f t="shared" si="43"/>
        <v xml:space="preserve"> </v>
      </c>
      <c r="E287" s="70"/>
      <c r="F287" s="25"/>
      <c r="G287" s="25"/>
      <c r="H287" s="71">
        <v>1</v>
      </c>
      <c r="I287" s="24"/>
      <c r="J287" s="26">
        <f t="shared" si="40"/>
        <v>0</v>
      </c>
      <c r="K287" s="26">
        <f t="shared" si="45"/>
        <v>0</v>
      </c>
      <c r="L287" s="26">
        <f t="shared" si="41"/>
        <v>1</v>
      </c>
      <c r="M287" s="26">
        <f t="shared" si="44"/>
        <v>0</v>
      </c>
      <c r="N287" s="51">
        <f t="shared" si="42"/>
        <v>1</v>
      </c>
      <c r="O287" s="34" t="str">
        <f t="shared" si="46"/>
        <v xml:space="preserve"> </v>
      </c>
    </row>
    <row r="288" spans="1:15" ht="17.25" customHeight="1" x14ac:dyDescent="0.3">
      <c r="A288" s="44">
        <v>277</v>
      </c>
      <c r="B288" s="47"/>
      <c r="C288" s="64"/>
      <c r="D288" s="34" t="str">
        <f t="shared" si="43"/>
        <v xml:space="preserve"> </v>
      </c>
      <c r="E288" s="70"/>
      <c r="F288" s="25"/>
      <c r="G288" s="25"/>
      <c r="H288" s="70">
        <v>1</v>
      </c>
      <c r="I288" s="24"/>
      <c r="J288" s="26">
        <f t="shared" si="40"/>
        <v>0</v>
      </c>
      <c r="K288" s="26">
        <f t="shared" si="45"/>
        <v>0</v>
      </c>
      <c r="L288" s="26">
        <f t="shared" si="41"/>
        <v>1</v>
      </c>
      <c r="M288" s="26">
        <f t="shared" si="44"/>
        <v>0</v>
      </c>
      <c r="N288" s="51">
        <f t="shared" si="42"/>
        <v>1</v>
      </c>
      <c r="O288" s="34" t="str">
        <f t="shared" si="46"/>
        <v xml:space="preserve"> </v>
      </c>
    </row>
    <row r="289" spans="1:15" ht="17.25" customHeight="1" x14ac:dyDescent="0.3">
      <c r="A289" s="44">
        <v>278</v>
      </c>
      <c r="B289" s="47"/>
      <c r="C289" s="64"/>
      <c r="D289" s="34" t="str">
        <f t="shared" si="43"/>
        <v xml:space="preserve"> </v>
      </c>
      <c r="E289" s="70"/>
      <c r="F289" s="25"/>
      <c r="G289" s="25"/>
      <c r="H289" s="71">
        <v>1</v>
      </c>
      <c r="I289" s="24"/>
      <c r="J289" s="26">
        <f t="shared" si="40"/>
        <v>0</v>
      </c>
      <c r="K289" s="26">
        <f t="shared" si="45"/>
        <v>0</v>
      </c>
      <c r="L289" s="26">
        <f t="shared" si="41"/>
        <v>1</v>
      </c>
      <c r="M289" s="26">
        <f t="shared" si="44"/>
        <v>0</v>
      </c>
      <c r="N289" s="51">
        <f t="shared" si="42"/>
        <v>1</v>
      </c>
      <c r="O289" s="34" t="str">
        <f t="shared" si="46"/>
        <v xml:space="preserve"> </v>
      </c>
    </row>
    <row r="290" spans="1:15" ht="17.25" customHeight="1" x14ac:dyDescent="0.3">
      <c r="A290" s="44">
        <v>279</v>
      </c>
      <c r="B290" s="47"/>
      <c r="C290" s="64"/>
      <c r="D290" s="34" t="str">
        <f t="shared" si="43"/>
        <v xml:space="preserve"> </v>
      </c>
      <c r="E290" s="70"/>
      <c r="F290" s="25"/>
      <c r="G290" s="25"/>
      <c r="H290" s="70">
        <v>1</v>
      </c>
      <c r="I290" s="24"/>
      <c r="J290" s="26">
        <f t="shared" si="40"/>
        <v>0</v>
      </c>
      <c r="K290" s="26">
        <f t="shared" si="45"/>
        <v>0</v>
      </c>
      <c r="L290" s="26">
        <f t="shared" si="41"/>
        <v>1</v>
      </c>
      <c r="M290" s="26">
        <f t="shared" si="44"/>
        <v>0</v>
      </c>
      <c r="N290" s="51">
        <f t="shared" si="42"/>
        <v>1</v>
      </c>
      <c r="O290" s="34" t="str">
        <f t="shared" si="46"/>
        <v xml:space="preserve"> </v>
      </c>
    </row>
    <row r="291" spans="1:15" ht="17.25" customHeight="1" x14ac:dyDescent="0.3">
      <c r="A291" s="44">
        <v>280</v>
      </c>
      <c r="B291" s="47"/>
      <c r="C291" s="64"/>
      <c r="D291" s="34" t="str">
        <f t="shared" si="43"/>
        <v xml:space="preserve"> </v>
      </c>
      <c r="E291" s="70"/>
      <c r="F291" s="25"/>
      <c r="G291" s="25"/>
      <c r="H291" s="71">
        <v>1</v>
      </c>
      <c r="I291" s="24"/>
      <c r="J291" s="26">
        <f t="shared" si="40"/>
        <v>0</v>
      </c>
      <c r="K291" s="26">
        <f t="shared" si="45"/>
        <v>0</v>
      </c>
      <c r="L291" s="26">
        <f t="shared" si="41"/>
        <v>1</v>
      </c>
      <c r="M291" s="26">
        <f t="shared" si="44"/>
        <v>0</v>
      </c>
      <c r="N291" s="51">
        <f t="shared" si="42"/>
        <v>1</v>
      </c>
      <c r="O291" s="34" t="str">
        <f t="shared" si="46"/>
        <v xml:space="preserve"> </v>
      </c>
    </row>
    <row r="292" spans="1:15" ht="17.25" customHeight="1" x14ac:dyDescent="0.3">
      <c r="A292" s="44">
        <v>281</v>
      </c>
      <c r="B292" s="47"/>
      <c r="C292" s="64"/>
      <c r="D292" s="34" t="str">
        <f t="shared" si="43"/>
        <v xml:space="preserve"> </v>
      </c>
      <c r="E292" s="70"/>
      <c r="F292" s="25"/>
      <c r="G292" s="25"/>
      <c r="H292" s="70">
        <v>1</v>
      </c>
      <c r="I292" s="24"/>
      <c r="J292" s="26">
        <f t="shared" si="40"/>
        <v>0</v>
      </c>
      <c r="K292" s="26">
        <f t="shared" si="45"/>
        <v>0</v>
      </c>
      <c r="L292" s="26">
        <f t="shared" si="41"/>
        <v>1</v>
      </c>
      <c r="M292" s="26">
        <f t="shared" si="44"/>
        <v>0</v>
      </c>
      <c r="N292" s="51">
        <f t="shared" si="42"/>
        <v>1</v>
      </c>
      <c r="O292" s="34" t="str">
        <f t="shared" si="46"/>
        <v xml:space="preserve"> </v>
      </c>
    </row>
    <row r="293" spans="1:15" ht="17.25" customHeight="1" x14ac:dyDescent="0.3">
      <c r="A293" s="44">
        <v>282</v>
      </c>
      <c r="B293" s="47"/>
      <c r="C293" s="64"/>
      <c r="D293" s="34" t="str">
        <f t="shared" si="43"/>
        <v xml:space="preserve"> </v>
      </c>
      <c r="E293" s="70"/>
      <c r="F293" s="25"/>
      <c r="G293" s="25"/>
      <c r="H293" s="71">
        <v>1</v>
      </c>
      <c r="I293" s="24"/>
      <c r="J293" s="26">
        <f t="shared" si="40"/>
        <v>0</v>
      </c>
      <c r="K293" s="26">
        <f t="shared" si="45"/>
        <v>0</v>
      </c>
      <c r="L293" s="26">
        <f t="shared" si="41"/>
        <v>1</v>
      </c>
      <c r="M293" s="26">
        <f t="shared" si="44"/>
        <v>0</v>
      </c>
      <c r="N293" s="51">
        <f t="shared" si="42"/>
        <v>1</v>
      </c>
      <c r="O293" s="34" t="str">
        <f t="shared" si="46"/>
        <v xml:space="preserve"> </v>
      </c>
    </row>
    <row r="294" spans="1:15" ht="17.25" customHeight="1" x14ac:dyDescent="0.3">
      <c r="A294" s="44">
        <v>283</v>
      </c>
      <c r="B294" s="47"/>
      <c r="C294" s="64"/>
      <c r="D294" s="34" t="str">
        <f t="shared" si="43"/>
        <v xml:space="preserve"> </v>
      </c>
      <c r="E294" s="70"/>
      <c r="F294" s="25"/>
      <c r="G294" s="25"/>
      <c r="H294" s="70">
        <v>1</v>
      </c>
      <c r="I294" s="24"/>
      <c r="J294" s="26">
        <f t="shared" si="40"/>
        <v>0</v>
      </c>
      <c r="K294" s="26">
        <f t="shared" si="45"/>
        <v>0</v>
      </c>
      <c r="L294" s="26">
        <f t="shared" si="41"/>
        <v>1</v>
      </c>
      <c r="M294" s="26">
        <f t="shared" si="44"/>
        <v>0</v>
      </c>
      <c r="N294" s="51">
        <f t="shared" si="42"/>
        <v>1</v>
      </c>
      <c r="O294" s="34" t="str">
        <f t="shared" si="46"/>
        <v xml:space="preserve"> </v>
      </c>
    </row>
    <row r="295" spans="1:15" ht="17.25" customHeight="1" x14ac:dyDescent="0.3">
      <c r="A295" s="44">
        <v>284</v>
      </c>
      <c r="B295" s="47"/>
      <c r="C295" s="64"/>
      <c r="D295" s="34" t="str">
        <f t="shared" si="43"/>
        <v xml:space="preserve"> </v>
      </c>
      <c r="E295" s="70"/>
      <c r="F295" s="25"/>
      <c r="G295" s="25"/>
      <c r="H295" s="71">
        <v>1</v>
      </c>
      <c r="I295" s="24"/>
      <c r="J295" s="26">
        <f t="shared" si="40"/>
        <v>0</v>
      </c>
      <c r="K295" s="26">
        <f t="shared" si="45"/>
        <v>0</v>
      </c>
      <c r="L295" s="26">
        <f t="shared" si="41"/>
        <v>1</v>
      </c>
      <c r="M295" s="26">
        <f t="shared" si="44"/>
        <v>0</v>
      </c>
      <c r="N295" s="51">
        <f t="shared" si="42"/>
        <v>1</v>
      </c>
      <c r="O295" s="34" t="str">
        <f t="shared" si="46"/>
        <v xml:space="preserve"> </v>
      </c>
    </row>
    <row r="296" spans="1:15" ht="17.25" customHeight="1" x14ac:dyDescent="0.3">
      <c r="A296" s="44">
        <v>285</v>
      </c>
      <c r="B296" s="47"/>
      <c r="C296" s="64"/>
      <c r="D296" s="34" t="str">
        <f t="shared" si="43"/>
        <v xml:space="preserve"> </v>
      </c>
      <c r="E296" s="70"/>
      <c r="F296" s="25"/>
      <c r="G296" s="25"/>
      <c r="H296" s="70">
        <v>1</v>
      </c>
      <c r="I296" s="24"/>
      <c r="J296" s="26">
        <f t="shared" si="40"/>
        <v>0</v>
      </c>
      <c r="K296" s="26">
        <f t="shared" si="45"/>
        <v>0</v>
      </c>
      <c r="L296" s="26">
        <f t="shared" si="41"/>
        <v>1</v>
      </c>
      <c r="M296" s="26">
        <f t="shared" si="44"/>
        <v>0</v>
      </c>
      <c r="N296" s="51">
        <f t="shared" si="42"/>
        <v>1</v>
      </c>
      <c r="O296" s="34" t="str">
        <f t="shared" si="46"/>
        <v xml:space="preserve"> </v>
      </c>
    </row>
    <row r="297" spans="1:15" ht="17.25" customHeight="1" x14ac:dyDescent="0.3">
      <c r="A297" s="44">
        <v>286</v>
      </c>
      <c r="B297" s="47"/>
      <c r="C297" s="64"/>
      <c r="D297" s="34" t="str">
        <f t="shared" si="43"/>
        <v xml:space="preserve"> </v>
      </c>
      <c r="E297" s="70"/>
      <c r="F297" s="25"/>
      <c r="G297" s="25"/>
      <c r="H297" s="71">
        <v>1</v>
      </c>
      <c r="I297" s="24"/>
      <c r="J297" s="26">
        <f t="shared" si="40"/>
        <v>0</v>
      </c>
      <c r="K297" s="26">
        <f t="shared" si="45"/>
        <v>0</v>
      </c>
      <c r="L297" s="26">
        <f t="shared" si="41"/>
        <v>1</v>
      </c>
      <c r="M297" s="26">
        <f t="shared" si="44"/>
        <v>0</v>
      </c>
      <c r="N297" s="51">
        <f t="shared" si="42"/>
        <v>1</v>
      </c>
      <c r="O297" s="34" t="str">
        <f t="shared" si="46"/>
        <v xml:space="preserve"> </v>
      </c>
    </row>
    <row r="298" spans="1:15" ht="17.25" customHeight="1" x14ac:dyDescent="0.3">
      <c r="A298" s="44">
        <v>287</v>
      </c>
      <c r="B298" s="47"/>
      <c r="C298" s="64"/>
      <c r="D298" s="34" t="str">
        <f t="shared" si="43"/>
        <v xml:space="preserve"> </v>
      </c>
      <c r="E298" s="70"/>
      <c r="F298" s="25"/>
      <c r="G298" s="25"/>
      <c r="H298" s="70">
        <v>1</v>
      </c>
      <c r="I298" s="24"/>
      <c r="J298" s="26">
        <f t="shared" ref="J298:J331" si="47">IF(E298=1,2,0)</f>
        <v>0</v>
      </c>
      <c r="K298" s="26">
        <f t="shared" si="45"/>
        <v>0</v>
      </c>
      <c r="L298" s="26">
        <f t="shared" ref="L298:L331" si="48">IF(H298=1,1,0)</f>
        <v>1</v>
      </c>
      <c r="M298" s="26">
        <f t="shared" si="44"/>
        <v>0</v>
      </c>
      <c r="N298" s="51">
        <f t="shared" ref="N298:N331" si="49">J298+K298+L298</f>
        <v>1</v>
      </c>
      <c r="O298" s="34" t="str">
        <f t="shared" si="46"/>
        <v xml:space="preserve"> </v>
      </c>
    </row>
    <row r="299" spans="1:15" ht="17.25" customHeight="1" x14ac:dyDescent="0.3">
      <c r="A299" s="44">
        <v>288</v>
      </c>
      <c r="B299" s="47"/>
      <c r="C299" s="64"/>
      <c r="D299" s="34" t="str">
        <f t="shared" si="43"/>
        <v xml:space="preserve"> </v>
      </c>
      <c r="E299" s="70"/>
      <c r="F299" s="25"/>
      <c r="G299" s="25"/>
      <c r="H299" s="71">
        <v>1</v>
      </c>
      <c r="I299" s="24"/>
      <c r="J299" s="26">
        <f t="shared" si="47"/>
        <v>0</v>
      </c>
      <c r="K299" s="26">
        <f t="shared" si="45"/>
        <v>0</v>
      </c>
      <c r="L299" s="26">
        <f t="shared" si="48"/>
        <v>1</v>
      </c>
      <c r="M299" s="26">
        <f t="shared" si="44"/>
        <v>0</v>
      </c>
      <c r="N299" s="51">
        <f t="shared" si="49"/>
        <v>1</v>
      </c>
      <c r="O299" s="34" t="str">
        <f t="shared" si="46"/>
        <v xml:space="preserve"> </v>
      </c>
    </row>
    <row r="300" spans="1:15" ht="17.25" customHeight="1" x14ac:dyDescent="0.3">
      <c r="A300" s="44">
        <v>289</v>
      </c>
      <c r="B300" s="47"/>
      <c r="C300" s="64"/>
      <c r="D300" s="34" t="str">
        <f t="shared" si="43"/>
        <v xml:space="preserve"> </v>
      </c>
      <c r="E300" s="70"/>
      <c r="F300" s="25"/>
      <c r="G300" s="25"/>
      <c r="H300" s="70">
        <v>1</v>
      </c>
      <c r="I300" s="24"/>
      <c r="J300" s="26">
        <f t="shared" si="47"/>
        <v>0</v>
      </c>
      <c r="K300" s="26">
        <f t="shared" si="45"/>
        <v>0</v>
      </c>
      <c r="L300" s="26">
        <f t="shared" si="48"/>
        <v>1</v>
      </c>
      <c r="M300" s="26">
        <f t="shared" si="44"/>
        <v>0</v>
      </c>
      <c r="N300" s="51">
        <f t="shared" si="49"/>
        <v>1</v>
      </c>
      <c r="O300" s="34" t="str">
        <f t="shared" si="46"/>
        <v xml:space="preserve"> </v>
      </c>
    </row>
    <row r="301" spans="1:15" ht="17.25" customHeight="1" x14ac:dyDescent="0.3">
      <c r="A301" s="44">
        <v>290</v>
      </c>
      <c r="B301" s="47"/>
      <c r="C301" s="64"/>
      <c r="D301" s="34" t="str">
        <f t="shared" si="43"/>
        <v xml:space="preserve"> </v>
      </c>
      <c r="E301" s="70"/>
      <c r="F301" s="25"/>
      <c r="G301" s="25"/>
      <c r="H301" s="71">
        <v>1</v>
      </c>
      <c r="I301" s="24"/>
      <c r="J301" s="26">
        <f t="shared" si="47"/>
        <v>0</v>
      </c>
      <c r="K301" s="26">
        <f t="shared" si="45"/>
        <v>0</v>
      </c>
      <c r="L301" s="26">
        <f t="shared" si="48"/>
        <v>1</v>
      </c>
      <c r="M301" s="26">
        <f t="shared" si="44"/>
        <v>0</v>
      </c>
      <c r="N301" s="51">
        <f t="shared" si="49"/>
        <v>1</v>
      </c>
      <c r="O301" s="34" t="str">
        <f t="shared" si="46"/>
        <v xml:space="preserve"> </v>
      </c>
    </row>
    <row r="302" spans="1:15" ht="17.25" customHeight="1" x14ac:dyDescent="0.3">
      <c r="A302" s="44">
        <v>291</v>
      </c>
      <c r="B302" s="47"/>
      <c r="C302" s="64"/>
      <c r="D302" s="34" t="str">
        <f t="shared" si="43"/>
        <v xml:space="preserve"> </v>
      </c>
      <c r="E302" s="70"/>
      <c r="F302" s="25"/>
      <c r="G302" s="25"/>
      <c r="H302" s="70">
        <v>1</v>
      </c>
      <c r="I302" s="24"/>
      <c r="J302" s="26">
        <f t="shared" si="47"/>
        <v>0</v>
      </c>
      <c r="K302" s="26">
        <f t="shared" si="45"/>
        <v>0</v>
      </c>
      <c r="L302" s="26">
        <f t="shared" si="48"/>
        <v>1</v>
      </c>
      <c r="M302" s="26">
        <f t="shared" si="44"/>
        <v>0</v>
      </c>
      <c r="N302" s="51">
        <f t="shared" si="49"/>
        <v>1</v>
      </c>
      <c r="O302" s="34" t="str">
        <f t="shared" si="46"/>
        <v xml:space="preserve"> </v>
      </c>
    </row>
    <row r="303" spans="1:15" ht="17.25" customHeight="1" x14ac:dyDescent="0.3">
      <c r="A303" s="44">
        <v>292</v>
      </c>
      <c r="B303" s="47"/>
      <c r="C303" s="64"/>
      <c r="D303" s="34" t="str">
        <f t="shared" si="43"/>
        <v xml:space="preserve"> </v>
      </c>
      <c r="E303" s="70"/>
      <c r="F303" s="25"/>
      <c r="G303" s="25"/>
      <c r="H303" s="71">
        <v>1</v>
      </c>
      <c r="I303" s="24"/>
      <c r="J303" s="26">
        <f t="shared" si="47"/>
        <v>0</v>
      </c>
      <c r="K303" s="26">
        <f t="shared" si="45"/>
        <v>0</v>
      </c>
      <c r="L303" s="26">
        <f t="shared" si="48"/>
        <v>1</v>
      </c>
      <c r="M303" s="26">
        <f t="shared" si="44"/>
        <v>0</v>
      </c>
      <c r="N303" s="51">
        <f t="shared" si="49"/>
        <v>1</v>
      </c>
      <c r="O303" s="34" t="str">
        <f t="shared" si="46"/>
        <v xml:space="preserve"> </v>
      </c>
    </row>
    <row r="304" spans="1:15" ht="17.25" customHeight="1" x14ac:dyDescent="0.3">
      <c r="A304" s="44">
        <v>293</v>
      </c>
      <c r="B304" s="47"/>
      <c r="C304" s="64"/>
      <c r="D304" s="34" t="str">
        <f t="shared" si="43"/>
        <v xml:space="preserve"> </v>
      </c>
      <c r="E304" s="70"/>
      <c r="F304" s="25"/>
      <c r="G304" s="25"/>
      <c r="H304" s="70">
        <v>1</v>
      </c>
      <c r="I304" s="24"/>
      <c r="J304" s="26">
        <f t="shared" si="47"/>
        <v>0</v>
      </c>
      <c r="K304" s="26">
        <f t="shared" si="45"/>
        <v>0</v>
      </c>
      <c r="L304" s="26">
        <f t="shared" si="48"/>
        <v>1</v>
      </c>
      <c r="M304" s="26">
        <f t="shared" si="44"/>
        <v>0</v>
      </c>
      <c r="N304" s="51">
        <f t="shared" si="49"/>
        <v>1</v>
      </c>
      <c r="O304" s="34" t="str">
        <f t="shared" si="46"/>
        <v xml:space="preserve"> </v>
      </c>
    </row>
    <row r="305" spans="1:15" ht="17.25" customHeight="1" x14ac:dyDescent="0.3">
      <c r="A305" s="44">
        <v>294</v>
      </c>
      <c r="B305" s="47"/>
      <c r="C305" s="64"/>
      <c r="D305" s="34" t="str">
        <f t="shared" si="43"/>
        <v xml:space="preserve"> </v>
      </c>
      <c r="E305" s="70"/>
      <c r="F305" s="25"/>
      <c r="G305" s="25"/>
      <c r="H305" s="71">
        <v>1</v>
      </c>
      <c r="I305" s="24"/>
      <c r="J305" s="26">
        <f t="shared" si="47"/>
        <v>0</v>
      </c>
      <c r="K305" s="26">
        <f t="shared" si="45"/>
        <v>0</v>
      </c>
      <c r="L305" s="26">
        <f t="shared" si="48"/>
        <v>1</v>
      </c>
      <c r="M305" s="26">
        <f t="shared" si="44"/>
        <v>0</v>
      </c>
      <c r="N305" s="51">
        <f t="shared" si="49"/>
        <v>1</v>
      </c>
      <c r="O305" s="34" t="str">
        <f t="shared" si="46"/>
        <v xml:space="preserve"> </v>
      </c>
    </row>
    <row r="306" spans="1:15" ht="17.25" customHeight="1" x14ac:dyDescent="0.3">
      <c r="A306" s="44">
        <v>295</v>
      </c>
      <c r="B306" s="47"/>
      <c r="C306" s="64"/>
      <c r="D306" s="34" t="str">
        <f t="shared" si="43"/>
        <v xml:space="preserve"> </v>
      </c>
      <c r="E306" s="70"/>
      <c r="F306" s="25"/>
      <c r="G306" s="25"/>
      <c r="H306" s="70">
        <v>1</v>
      </c>
      <c r="I306" s="24"/>
      <c r="J306" s="26">
        <f t="shared" si="47"/>
        <v>0</v>
      </c>
      <c r="K306" s="26">
        <f t="shared" si="45"/>
        <v>0</v>
      </c>
      <c r="L306" s="26">
        <f t="shared" si="48"/>
        <v>1</v>
      </c>
      <c r="M306" s="26">
        <f t="shared" si="44"/>
        <v>0</v>
      </c>
      <c r="N306" s="51">
        <f t="shared" si="49"/>
        <v>1</v>
      </c>
      <c r="O306" s="34" t="str">
        <f t="shared" si="46"/>
        <v xml:space="preserve"> </v>
      </c>
    </row>
    <row r="307" spans="1:15" ht="17.25" customHeight="1" x14ac:dyDescent="0.3">
      <c r="A307" s="44">
        <v>296</v>
      </c>
      <c r="B307" s="47"/>
      <c r="C307" s="64"/>
      <c r="D307" s="34" t="str">
        <f t="shared" si="43"/>
        <v xml:space="preserve"> </v>
      </c>
      <c r="E307" s="70"/>
      <c r="F307" s="25"/>
      <c r="G307" s="25"/>
      <c r="H307" s="71">
        <v>1</v>
      </c>
      <c r="I307" s="24"/>
      <c r="J307" s="26">
        <f t="shared" si="47"/>
        <v>0</v>
      </c>
      <c r="K307" s="26">
        <f t="shared" si="45"/>
        <v>0</v>
      </c>
      <c r="L307" s="26">
        <f t="shared" si="48"/>
        <v>1</v>
      </c>
      <c r="M307" s="26">
        <f t="shared" si="44"/>
        <v>0</v>
      </c>
      <c r="N307" s="51">
        <f t="shared" si="49"/>
        <v>1</v>
      </c>
      <c r="O307" s="34" t="str">
        <f t="shared" si="46"/>
        <v xml:space="preserve"> </v>
      </c>
    </row>
    <row r="308" spans="1:15" ht="17.25" customHeight="1" x14ac:dyDescent="0.3">
      <c r="A308" s="44">
        <v>297</v>
      </c>
      <c r="B308" s="47"/>
      <c r="C308" s="64"/>
      <c r="D308" s="34" t="str">
        <f t="shared" si="43"/>
        <v xml:space="preserve"> </v>
      </c>
      <c r="E308" s="70"/>
      <c r="F308" s="25"/>
      <c r="G308" s="25"/>
      <c r="H308" s="70">
        <v>1</v>
      </c>
      <c r="I308" s="24"/>
      <c r="J308" s="26">
        <f t="shared" si="47"/>
        <v>0</v>
      </c>
      <c r="K308" s="26">
        <f t="shared" si="45"/>
        <v>0</v>
      </c>
      <c r="L308" s="26">
        <f t="shared" si="48"/>
        <v>1</v>
      </c>
      <c r="M308" s="26">
        <f t="shared" si="44"/>
        <v>0</v>
      </c>
      <c r="N308" s="51">
        <f t="shared" si="49"/>
        <v>1</v>
      </c>
      <c r="O308" s="34" t="str">
        <f t="shared" si="46"/>
        <v xml:space="preserve"> </v>
      </c>
    </row>
    <row r="309" spans="1:15" ht="17.25" customHeight="1" x14ac:dyDescent="0.3">
      <c r="A309" s="44">
        <v>298</v>
      </c>
      <c r="B309" s="47"/>
      <c r="C309" s="64"/>
      <c r="D309" s="34" t="str">
        <f t="shared" si="43"/>
        <v xml:space="preserve"> </v>
      </c>
      <c r="E309" s="70"/>
      <c r="F309" s="25"/>
      <c r="G309" s="25"/>
      <c r="H309" s="71">
        <v>1</v>
      </c>
      <c r="I309" s="24"/>
      <c r="J309" s="26">
        <f t="shared" si="47"/>
        <v>0</v>
      </c>
      <c r="K309" s="26">
        <f t="shared" si="45"/>
        <v>0</v>
      </c>
      <c r="L309" s="26">
        <f t="shared" si="48"/>
        <v>1</v>
      </c>
      <c r="M309" s="26">
        <f t="shared" si="44"/>
        <v>0</v>
      </c>
      <c r="N309" s="51">
        <f t="shared" si="49"/>
        <v>1</v>
      </c>
      <c r="O309" s="34" t="str">
        <f t="shared" si="46"/>
        <v xml:space="preserve"> </v>
      </c>
    </row>
    <row r="310" spans="1:15" ht="17.25" customHeight="1" x14ac:dyDescent="0.3">
      <c r="A310" s="44">
        <v>299</v>
      </c>
      <c r="B310" s="47"/>
      <c r="C310" s="64"/>
      <c r="D310" s="34" t="str">
        <f t="shared" si="43"/>
        <v xml:space="preserve"> </v>
      </c>
      <c r="E310" s="70"/>
      <c r="F310" s="25"/>
      <c r="G310" s="25"/>
      <c r="H310" s="70">
        <v>1</v>
      </c>
      <c r="I310" s="24"/>
      <c r="J310" s="26">
        <f t="shared" si="47"/>
        <v>0</v>
      </c>
      <c r="K310" s="26">
        <f t="shared" si="45"/>
        <v>0</v>
      </c>
      <c r="L310" s="26">
        <f t="shared" si="48"/>
        <v>1</v>
      </c>
      <c r="M310" s="26">
        <f t="shared" si="44"/>
        <v>0</v>
      </c>
      <c r="N310" s="51">
        <f t="shared" si="49"/>
        <v>1</v>
      </c>
      <c r="O310" s="34" t="str">
        <f t="shared" si="46"/>
        <v xml:space="preserve"> </v>
      </c>
    </row>
    <row r="311" spans="1:15" ht="17.25" customHeight="1" x14ac:dyDescent="0.3">
      <c r="A311" s="44">
        <v>300</v>
      </c>
      <c r="B311" s="47"/>
      <c r="C311" s="64"/>
      <c r="D311" s="34" t="str">
        <f t="shared" si="43"/>
        <v xml:space="preserve"> </v>
      </c>
      <c r="E311" s="70"/>
      <c r="F311" s="25"/>
      <c r="G311" s="25"/>
      <c r="H311" s="71">
        <v>1</v>
      </c>
      <c r="I311" s="24"/>
      <c r="J311" s="26">
        <f t="shared" si="47"/>
        <v>0</v>
      </c>
      <c r="K311" s="26">
        <f t="shared" si="45"/>
        <v>0</v>
      </c>
      <c r="L311" s="26">
        <f t="shared" si="48"/>
        <v>1</v>
      </c>
      <c r="M311" s="26">
        <f t="shared" si="44"/>
        <v>0</v>
      </c>
      <c r="N311" s="51">
        <f t="shared" si="49"/>
        <v>1</v>
      </c>
      <c r="O311" s="34" t="str">
        <f t="shared" si="46"/>
        <v xml:space="preserve"> </v>
      </c>
    </row>
    <row r="312" spans="1:15" ht="17.25" customHeight="1" x14ac:dyDescent="0.3">
      <c r="A312" s="44">
        <v>301</v>
      </c>
      <c r="B312" s="47"/>
      <c r="C312" s="64"/>
      <c r="D312" s="34" t="str">
        <f t="shared" si="43"/>
        <v xml:space="preserve"> </v>
      </c>
      <c r="E312" s="70"/>
      <c r="F312" s="25"/>
      <c r="G312" s="25"/>
      <c r="H312" s="70">
        <v>1</v>
      </c>
      <c r="I312" s="24"/>
      <c r="J312" s="26">
        <f t="shared" si="47"/>
        <v>0</v>
      </c>
      <c r="K312" s="26">
        <f t="shared" si="45"/>
        <v>0</v>
      </c>
      <c r="L312" s="26">
        <f t="shared" si="48"/>
        <v>1</v>
      </c>
      <c r="M312" s="26">
        <f t="shared" si="44"/>
        <v>0</v>
      </c>
      <c r="N312" s="51">
        <f t="shared" si="49"/>
        <v>1</v>
      </c>
      <c r="O312" s="34" t="str">
        <f t="shared" si="46"/>
        <v xml:space="preserve"> </v>
      </c>
    </row>
    <row r="313" spans="1:15" ht="17.25" customHeight="1" x14ac:dyDescent="0.3">
      <c r="A313" s="44">
        <v>302</v>
      </c>
      <c r="B313" s="47"/>
      <c r="C313" s="64"/>
      <c r="D313" s="34" t="str">
        <f t="shared" si="43"/>
        <v xml:space="preserve"> </v>
      </c>
      <c r="E313" s="70"/>
      <c r="F313" s="25"/>
      <c r="G313" s="25"/>
      <c r="H313" s="71">
        <v>1</v>
      </c>
      <c r="I313" s="24"/>
      <c r="J313" s="26">
        <f t="shared" si="47"/>
        <v>0</v>
      </c>
      <c r="K313" s="26">
        <f t="shared" si="45"/>
        <v>0</v>
      </c>
      <c r="L313" s="26">
        <f t="shared" si="48"/>
        <v>1</v>
      </c>
      <c r="M313" s="26">
        <f t="shared" si="44"/>
        <v>0</v>
      </c>
      <c r="N313" s="51">
        <f t="shared" si="49"/>
        <v>1</v>
      </c>
      <c r="O313" s="34" t="str">
        <f t="shared" si="46"/>
        <v xml:space="preserve"> </v>
      </c>
    </row>
    <row r="314" spans="1:15" ht="17.25" customHeight="1" x14ac:dyDescent="0.3">
      <c r="A314" s="44">
        <v>303</v>
      </c>
      <c r="B314" s="47"/>
      <c r="C314" s="64"/>
      <c r="D314" s="34" t="str">
        <f t="shared" si="43"/>
        <v xml:space="preserve"> </v>
      </c>
      <c r="E314" s="70"/>
      <c r="F314" s="25"/>
      <c r="G314" s="25"/>
      <c r="H314" s="70">
        <v>1</v>
      </c>
      <c r="I314" s="24"/>
      <c r="J314" s="26">
        <f t="shared" si="47"/>
        <v>0</v>
      </c>
      <c r="K314" s="26">
        <f t="shared" si="45"/>
        <v>0</v>
      </c>
      <c r="L314" s="26">
        <f t="shared" si="48"/>
        <v>1</v>
      </c>
      <c r="M314" s="26">
        <f t="shared" si="44"/>
        <v>0</v>
      </c>
      <c r="N314" s="51">
        <f t="shared" si="49"/>
        <v>1</v>
      </c>
      <c r="O314" s="34" t="str">
        <f t="shared" si="46"/>
        <v xml:space="preserve"> </v>
      </c>
    </row>
    <row r="315" spans="1:15" ht="17.25" customHeight="1" x14ac:dyDescent="0.3">
      <c r="A315" s="44">
        <v>304</v>
      </c>
      <c r="B315" s="47"/>
      <c r="C315" s="64"/>
      <c r="D315" s="34" t="str">
        <f t="shared" si="43"/>
        <v xml:space="preserve"> </v>
      </c>
      <c r="E315" s="70"/>
      <c r="F315" s="25"/>
      <c r="G315" s="25"/>
      <c r="H315" s="71">
        <v>1</v>
      </c>
      <c r="I315" s="24"/>
      <c r="J315" s="26">
        <f t="shared" si="47"/>
        <v>0</v>
      </c>
      <c r="K315" s="26">
        <f t="shared" si="45"/>
        <v>0</v>
      </c>
      <c r="L315" s="26">
        <f t="shared" si="48"/>
        <v>1</v>
      </c>
      <c r="M315" s="26">
        <f t="shared" si="44"/>
        <v>0</v>
      </c>
      <c r="N315" s="51">
        <f t="shared" si="49"/>
        <v>1</v>
      </c>
      <c r="O315" s="34" t="str">
        <f t="shared" si="46"/>
        <v xml:space="preserve"> </v>
      </c>
    </row>
    <row r="316" spans="1:15" ht="17.25" customHeight="1" x14ac:dyDescent="0.3">
      <c r="A316" s="44">
        <v>305</v>
      </c>
      <c r="B316" s="47"/>
      <c r="C316" s="64"/>
      <c r="D316" s="34" t="str">
        <f t="shared" si="43"/>
        <v xml:space="preserve"> </v>
      </c>
      <c r="E316" s="70"/>
      <c r="F316" s="25"/>
      <c r="G316" s="25"/>
      <c r="H316" s="70">
        <v>1</v>
      </c>
      <c r="I316" s="24"/>
      <c r="J316" s="26">
        <f t="shared" si="47"/>
        <v>0</v>
      </c>
      <c r="K316" s="26">
        <f t="shared" si="45"/>
        <v>0</v>
      </c>
      <c r="L316" s="26">
        <f t="shared" si="48"/>
        <v>1</v>
      </c>
      <c r="M316" s="26">
        <f t="shared" si="44"/>
        <v>0</v>
      </c>
      <c r="N316" s="51">
        <f t="shared" si="49"/>
        <v>1</v>
      </c>
      <c r="O316" s="34" t="str">
        <f t="shared" si="46"/>
        <v xml:space="preserve"> </v>
      </c>
    </row>
    <row r="317" spans="1:15" ht="17.25" customHeight="1" x14ac:dyDescent="0.3">
      <c r="A317" s="44">
        <v>306</v>
      </c>
      <c r="B317" s="47"/>
      <c r="C317" s="64"/>
      <c r="D317" s="34" t="str">
        <f t="shared" si="43"/>
        <v xml:space="preserve"> </v>
      </c>
      <c r="E317" s="70"/>
      <c r="F317" s="25"/>
      <c r="G317" s="25"/>
      <c r="H317" s="71">
        <v>1</v>
      </c>
      <c r="I317" s="24"/>
      <c r="J317" s="26">
        <f t="shared" si="47"/>
        <v>0</v>
      </c>
      <c r="K317" s="26">
        <f t="shared" si="45"/>
        <v>0</v>
      </c>
      <c r="L317" s="26">
        <f t="shared" si="48"/>
        <v>1</v>
      </c>
      <c r="M317" s="26">
        <f t="shared" si="44"/>
        <v>0</v>
      </c>
      <c r="N317" s="51">
        <f t="shared" si="49"/>
        <v>1</v>
      </c>
      <c r="O317" s="34" t="str">
        <f t="shared" si="46"/>
        <v xml:space="preserve"> </v>
      </c>
    </row>
    <row r="318" spans="1:15" ht="17.25" customHeight="1" x14ac:dyDescent="0.3">
      <c r="A318" s="44">
        <v>307</v>
      </c>
      <c r="B318" s="47"/>
      <c r="C318" s="64"/>
      <c r="D318" s="34" t="str">
        <f t="shared" si="43"/>
        <v xml:space="preserve"> </v>
      </c>
      <c r="E318" s="70"/>
      <c r="F318" s="25"/>
      <c r="G318" s="25"/>
      <c r="H318" s="70">
        <v>1</v>
      </c>
      <c r="I318" s="24"/>
      <c r="J318" s="26">
        <f t="shared" si="47"/>
        <v>0</v>
      </c>
      <c r="K318" s="26">
        <f t="shared" si="45"/>
        <v>0</v>
      </c>
      <c r="L318" s="26">
        <f t="shared" si="48"/>
        <v>1</v>
      </c>
      <c r="M318" s="26">
        <f t="shared" si="44"/>
        <v>0</v>
      </c>
      <c r="N318" s="51">
        <f t="shared" si="49"/>
        <v>1</v>
      </c>
      <c r="O318" s="34" t="str">
        <f t="shared" si="46"/>
        <v xml:space="preserve"> </v>
      </c>
    </row>
    <row r="319" spans="1:15" ht="17.25" customHeight="1" x14ac:dyDescent="0.3">
      <c r="A319" s="44">
        <v>308</v>
      </c>
      <c r="B319" s="47"/>
      <c r="C319" s="64"/>
      <c r="D319" s="34" t="str">
        <f t="shared" si="43"/>
        <v xml:space="preserve"> </v>
      </c>
      <c r="E319" s="70"/>
      <c r="F319" s="25"/>
      <c r="G319" s="25"/>
      <c r="H319" s="71">
        <v>1</v>
      </c>
      <c r="I319" s="24"/>
      <c r="J319" s="26">
        <f t="shared" si="47"/>
        <v>0</v>
      </c>
      <c r="K319" s="26">
        <f t="shared" si="45"/>
        <v>0</v>
      </c>
      <c r="L319" s="26">
        <f t="shared" si="48"/>
        <v>1</v>
      </c>
      <c r="M319" s="26">
        <f t="shared" si="44"/>
        <v>0</v>
      </c>
      <c r="N319" s="51">
        <f t="shared" si="49"/>
        <v>1</v>
      </c>
      <c r="O319" s="34" t="str">
        <f t="shared" si="46"/>
        <v xml:space="preserve"> </v>
      </c>
    </row>
    <row r="320" spans="1:15" ht="17.25" customHeight="1" x14ac:dyDescent="0.3">
      <c r="A320" s="44">
        <v>309</v>
      </c>
      <c r="B320" s="47"/>
      <c r="C320" s="64"/>
      <c r="D320" s="34" t="str">
        <f t="shared" si="43"/>
        <v xml:space="preserve"> </v>
      </c>
      <c r="E320" s="70"/>
      <c r="F320" s="25"/>
      <c r="G320" s="25"/>
      <c r="H320" s="70">
        <v>1</v>
      </c>
      <c r="I320" s="24"/>
      <c r="J320" s="26">
        <f t="shared" si="47"/>
        <v>0</v>
      </c>
      <c r="K320" s="26">
        <f t="shared" si="45"/>
        <v>0</v>
      </c>
      <c r="L320" s="26">
        <f t="shared" si="48"/>
        <v>1</v>
      </c>
      <c r="M320" s="26">
        <f t="shared" si="44"/>
        <v>0</v>
      </c>
      <c r="N320" s="51">
        <f t="shared" si="49"/>
        <v>1</v>
      </c>
      <c r="O320" s="34" t="str">
        <f t="shared" si="46"/>
        <v xml:space="preserve"> </v>
      </c>
    </row>
    <row r="321" spans="1:15" ht="17.25" customHeight="1" x14ac:dyDescent="0.3">
      <c r="A321" s="44">
        <v>310</v>
      </c>
      <c r="B321" s="47"/>
      <c r="C321" s="64"/>
      <c r="D321" s="34" t="str">
        <f t="shared" si="43"/>
        <v xml:space="preserve"> </v>
      </c>
      <c r="E321" s="70"/>
      <c r="F321" s="25"/>
      <c r="G321" s="25"/>
      <c r="H321" s="71">
        <v>1</v>
      </c>
      <c r="I321" s="24"/>
      <c r="J321" s="26">
        <f t="shared" si="47"/>
        <v>0</v>
      </c>
      <c r="K321" s="26">
        <f t="shared" si="45"/>
        <v>0</v>
      </c>
      <c r="L321" s="26">
        <f t="shared" si="48"/>
        <v>1</v>
      </c>
      <c r="M321" s="26">
        <f t="shared" si="44"/>
        <v>0</v>
      </c>
      <c r="N321" s="51">
        <f t="shared" si="49"/>
        <v>1</v>
      </c>
      <c r="O321" s="34" t="str">
        <f t="shared" si="46"/>
        <v xml:space="preserve"> </v>
      </c>
    </row>
    <row r="322" spans="1:15" ht="17.25" customHeight="1" x14ac:dyDescent="0.3">
      <c r="A322" s="44">
        <v>311</v>
      </c>
      <c r="B322" s="47"/>
      <c r="C322" s="64"/>
      <c r="D322" s="34" t="str">
        <f t="shared" si="43"/>
        <v xml:space="preserve"> </v>
      </c>
      <c r="E322" s="70"/>
      <c r="F322" s="25"/>
      <c r="G322" s="25"/>
      <c r="H322" s="70">
        <v>1</v>
      </c>
      <c r="I322" s="24"/>
      <c r="J322" s="26">
        <f t="shared" si="47"/>
        <v>0</v>
      </c>
      <c r="K322" s="26">
        <f t="shared" si="45"/>
        <v>0</v>
      </c>
      <c r="L322" s="26">
        <f t="shared" si="48"/>
        <v>1</v>
      </c>
      <c r="M322" s="26">
        <f t="shared" si="44"/>
        <v>0</v>
      </c>
      <c r="N322" s="51">
        <f t="shared" si="49"/>
        <v>1</v>
      </c>
      <c r="O322" s="34" t="str">
        <f t="shared" si="46"/>
        <v xml:space="preserve"> </v>
      </c>
    </row>
    <row r="323" spans="1:15" ht="17.25" customHeight="1" x14ac:dyDescent="0.3">
      <c r="A323" s="44">
        <v>312</v>
      </c>
      <c r="B323" s="47"/>
      <c r="C323" s="64"/>
      <c r="D323" s="34" t="str">
        <f t="shared" si="43"/>
        <v xml:space="preserve"> </v>
      </c>
      <c r="E323" s="70"/>
      <c r="F323" s="25"/>
      <c r="G323" s="25"/>
      <c r="H323" s="71">
        <v>1</v>
      </c>
      <c r="I323" s="24"/>
      <c r="J323" s="26">
        <f t="shared" si="47"/>
        <v>0</v>
      </c>
      <c r="K323" s="26">
        <f t="shared" si="45"/>
        <v>0</v>
      </c>
      <c r="L323" s="26">
        <f t="shared" si="48"/>
        <v>1</v>
      </c>
      <c r="M323" s="26">
        <f t="shared" si="44"/>
        <v>0</v>
      </c>
      <c r="N323" s="51">
        <f t="shared" si="49"/>
        <v>1</v>
      </c>
      <c r="O323" s="34" t="str">
        <f t="shared" si="46"/>
        <v xml:space="preserve"> </v>
      </c>
    </row>
    <row r="324" spans="1:15" ht="17.25" customHeight="1" x14ac:dyDescent="0.3">
      <c r="A324" s="44">
        <v>313</v>
      </c>
      <c r="B324" s="47"/>
      <c r="C324" s="64"/>
      <c r="D324" s="34" t="str">
        <f t="shared" si="43"/>
        <v xml:space="preserve"> </v>
      </c>
      <c r="E324" s="70"/>
      <c r="F324" s="25"/>
      <c r="G324" s="25"/>
      <c r="H324" s="70">
        <v>1</v>
      </c>
      <c r="I324" s="24"/>
      <c r="J324" s="26">
        <f t="shared" si="47"/>
        <v>0</v>
      </c>
      <c r="K324" s="26">
        <f t="shared" si="45"/>
        <v>0</v>
      </c>
      <c r="L324" s="26">
        <f t="shared" si="48"/>
        <v>1</v>
      </c>
      <c r="M324" s="26">
        <f t="shared" si="44"/>
        <v>0</v>
      </c>
      <c r="N324" s="51">
        <f t="shared" si="49"/>
        <v>1</v>
      </c>
      <c r="O324" s="34" t="str">
        <f t="shared" si="46"/>
        <v xml:space="preserve"> </v>
      </c>
    </row>
    <row r="325" spans="1:15" ht="17.25" customHeight="1" x14ac:dyDescent="0.3">
      <c r="A325" s="44">
        <v>314</v>
      </c>
      <c r="B325" s="47"/>
      <c r="C325" s="64"/>
      <c r="D325" s="34" t="str">
        <f t="shared" si="43"/>
        <v xml:space="preserve"> </v>
      </c>
      <c r="E325" s="70"/>
      <c r="F325" s="25"/>
      <c r="G325" s="25"/>
      <c r="H325" s="71">
        <v>1</v>
      </c>
      <c r="I325" s="24"/>
      <c r="J325" s="26">
        <f t="shared" si="47"/>
        <v>0</v>
      </c>
      <c r="K325" s="26">
        <f t="shared" si="45"/>
        <v>0</v>
      </c>
      <c r="L325" s="26">
        <f t="shared" si="48"/>
        <v>1</v>
      </c>
      <c r="M325" s="26">
        <f t="shared" si="44"/>
        <v>0</v>
      </c>
      <c r="N325" s="51">
        <f t="shared" si="49"/>
        <v>1</v>
      </c>
      <c r="O325" s="34" t="str">
        <f t="shared" si="46"/>
        <v xml:space="preserve"> </v>
      </c>
    </row>
    <row r="326" spans="1:15" ht="17.25" customHeight="1" x14ac:dyDescent="0.3">
      <c r="A326" s="44">
        <v>315</v>
      </c>
      <c r="B326" s="47"/>
      <c r="C326" s="64"/>
      <c r="D326" s="34" t="str">
        <f t="shared" si="43"/>
        <v xml:space="preserve"> </v>
      </c>
      <c r="E326" s="70"/>
      <c r="F326" s="25"/>
      <c r="G326" s="25"/>
      <c r="H326" s="70">
        <v>1</v>
      </c>
      <c r="I326" s="24"/>
      <c r="J326" s="26">
        <f t="shared" si="47"/>
        <v>0</v>
      </c>
      <c r="K326" s="26">
        <f t="shared" si="45"/>
        <v>0</v>
      </c>
      <c r="L326" s="26">
        <f t="shared" si="48"/>
        <v>1</v>
      </c>
      <c r="M326" s="26">
        <f t="shared" si="44"/>
        <v>0</v>
      </c>
      <c r="N326" s="51">
        <f t="shared" si="49"/>
        <v>1</v>
      </c>
      <c r="O326" s="34" t="str">
        <f t="shared" si="46"/>
        <v xml:space="preserve"> </v>
      </c>
    </row>
    <row r="327" spans="1:15" ht="17.25" customHeight="1" x14ac:dyDescent="0.3">
      <c r="A327" s="44">
        <v>316</v>
      </c>
      <c r="B327" s="47"/>
      <c r="C327" s="64"/>
      <c r="D327" s="34" t="str">
        <f t="shared" si="43"/>
        <v xml:space="preserve"> </v>
      </c>
      <c r="E327" s="70"/>
      <c r="F327" s="25"/>
      <c r="G327" s="25"/>
      <c r="H327" s="71">
        <v>1</v>
      </c>
      <c r="I327" s="24"/>
      <c r="J327" s="26">
        <f t="shared" si="47"/>
        <v>0</v>
      </c>
      <c r="K327" s="26">
        <f t="shared" si="45"/>
        <v>0</v>
      </c>
      <c r="L327" s="26">
        <f t="shared" si="48"/>
        <v>1</v>
      </c>
      <c r="M327" s="26">
        <f t="shared" si="44"/>
        <v>0</v>
      </c>
      <c r="N327" s="51">
        <f t="shared" si="49"/>
        <v>1</v>
      </c>
      <c r="O327" s="34" t="str">
        <f t="shared" si="46"/>
        <v xml:space="preserve"> </v>
      </c>
    </row>
    <row r="328" spans="1:15" ht="17.25" customHeight="1" x14ac:dyDescent="0.3">
      <c r="A328" s="44">
        <v>317</v>
      </c>
      <c r="B328" s="47"/>
      <c r="C328" s="64"/>
      <c r="D328" s="34" t="str">
        <f t="shared" si="43"/>
        <v xml:space="preserve"> </v>
      </c>
      <c r="E328" s="70"/>
      <c r="F328" s="25"/>
      <c r="G328" s="25"/>
      <c r="H328" s="70">
        <v>1</v>
      </c>
      <c r="I328" s="24"/>
      <c r="J328" s="26">
        <f t="shared" si="47"/>
        <v>0</v>
      </c>
      <c r="K328" s="26">
        <f t="shared" si="45"/>
        <v>0</v>
      </c>
      <c r="L328" s="26">
        <f t="shared" si="48"/>
        <v>1</v>
      </c>
      <c r="M328" s="26">
        <f t="shared" si="44"/>
        <v>0</v>
      </c>
      <c r="N328" s="51">
        <f t="shared" si="49"/>
        <v>1</v>
      </c>
      <c r="O328" s="34" t="str">
        <f t="shared" si="46"/>
        <v xml:space="preserve"> </v>
      </c>
    </row>
    <row r="329" spans="1:15" ht="17.25" customHeight="1" x14ac:dyDescent="0.3">
      <c r="A329" s="44">
        <v>318</v>
      </c>
      <c r="B329" s="47"/>
      <c r="C329" s="64"/>
      <c r="D329" s="34" t="str">
        <f t="shared" si="43"/>
        <v xml:space="preserve"> </v>
      </c>
      <c r="E329" s="70"/>
      <c r="F329" s="25"/>
      <c r="G329" s="25"/>
      <c r="H329" s="71">
        <v>1</v>
      </c>
      <c r="I329" s="24"/>
      <c r="J329" s="26">
        <f t="shared" si="47"/>
        <v>0</v>
      </c>
      <c r="K329" s="26">
        <f t="shared" si="45"/>
        <v>0</v>
      </c>
      <c r="L329" s="26">
        <f t="shared" si="48"/>
        <v>1</v>
      </c>
      <c r="M329" s="26">
        <f t="shared" si="44"/>
        <v>0</v>
      </c>
      <c r="N329" s="51">
        <f t="shared" si="49"/>
        <v>1</v>
      </c>
      <c r="O329" s="34" t="str">
        <f t="shared" si="46"/>
        <v xml:space="preserve"> </v>
      </c>
    </row>
    <row r="330" spans="1:15" ht="17.25" customHeight="1" x14ac:dyDescent="0.3">
      <c r="A330" s="44">
        <v>319</v>
      </c>
      <c r="B330" s="47"/>
      <c r="C330" s="64"/>
      <c r="D330" s="34" t="str">
        <f t="shared" si="43"/>
        <v xml:space="preserve"> </v>
      </c>
      <c r="E330" s="70"/>
      <c r="F330" s="25"/>
      <c r="G330" s="25"/>
      <c r="H330" s="70">
        <v>1</v>
      </c>
      <c r="I330" s="24"/>
      <c r="J330" s="26">
        <f t="shared" si="47"/>
        <v>0</v>
      </c>
      <c r="K330" s="26">
        <f t="shared" si="45"/>
        <v>0</v>
      </c>
      <c r="L330" s="26">
        <f t="shared" si="48"/>
        <v>1</v>
      </c>
      <c r="M330" s="26">
        <f t="shared" si="44"/>
        <v>0</v>
      </c>
      <c r="N330" s="51">
        <f t="shared" si="49"/>
        <v>1</v>
      </c>
      <c r="O330" s="34" t="str">
        <f t="shared" si="46"/>
        <v xml:space="preserve"> </v>
      </c>
    </row>
    <row r="331" spans="1:15" ht="17.25" customHeight="1" x14ac:dyDescent="0.3">
      <c r="A331" s="44">
        <v>320</v>
      </c>
      <c r="B331" s="47"/>
      <c r="C331" s="64"/>
      <c r="D331" s="34" t="str">
        <f t="shared" si="43"/>
        <v xml:space="preserve"> </v>
      </c>
      <c r="E331" s="70"/>
      <c r="F331" s="25"/>
      <c r="G331" s="25"/>
      <c r="H331" s="71">
        <v>1</v>
      </c>
      <c r="I331" s="24"/>
      <c r="J331" s="26">
        <f t="shared" si="47"/>
        <v>0</v>
      </c>
      <c r="K331" s="26">
        <f t="shared" si="45"/>
        <v>0</v>
      </c>
      <c r="L331" s="26">
        <f t="shared" si="48"/>
        <v>1</v>
      </c>
      <c r="M331" s="26">
        <f t="shared" si="44"/>
        <v>0</v>
      </c>
      <c r="N331" s="51">
        <f t="shared" si="49"/>
        <v>1</v>
      </c>
      <c r="O331" s="34" t="str">
        <f t="shared" si="46"/>
        <v xml:space="preserve"> </v>
      </c>
    </row>
    <row r="332" spans="1:15" ht="15" thickBot="1" x14ac:dyDescent="0.35">
      <c r="A332" s="45"/>
      <c r="B332" s="48"/>
      <c r="C332" s="33"/>
      <c r="D332" s="31"/>
      <c r="E332" s="33"/>
      <c r="F332" s="29"/>
      <c r="G332" s="29"/>
      <c r="H332" s="29"/>
      <c r="I332" s="29"/>
      <c r="J332" s="30"/>
      <c r="K332" s="30"/>
      <c r="L332" s="30"/>
      <c r="M332" s="79"/>
      <c r="N332" s="52"/>
      <c r="O332" s="56"/>
    </row>
  </sheetData>
  <sortState ref="B12:N140">
    <sortCondition descending="1" ref="N12:N140"/>
  </sortState>
  <mergeCells count="5">
    <mergeCell ref="J8:N8"/>
    <mergeCell ref="C3:D6"/>
    <mergeCell ref="E3:H6"/>
    <mergeCell ref="J3:N6"/>
    <mergeCell ref="O3:O6"/>
  </mergeCells>
  <phoneticPr fontId="0" type="noConversion"/>
  <printOptions gridLines="1"/>
  <pageMargins left="0.4" right="0.4" top="0.5" bottom="0.5" header="0.18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332"/>
  <sheetViews>
    <sheetView tabSelected="1" topLeftCell="A3" workbookViewId="0">
      <pane xSplit="1" ySplit="9" topLeftCell="B12" activePane="bottomRight" state="frozen"/>
      <selection activeCell="A3" sqref="A3"/>
      <selection pane="topRight" activeCell="B3" sqref="B3"/>
      <selection pane="bottomLeft" activeCell="A12" sqref="A12"/>
      <selection pane="bottomRight" activeCell="B12" sqref="B12"/>
    </sheetView>
  </sheetViews>
  <sheetFormatPr defaultColWidth="9.109375" defaultRowHeight="14.4" x14ac:dyDescent="0.3"/>
  <cols>
    <col min="1" max="1" width="3.44140625" style="10" customWidth="1"/>
    <col min="2" max="2" width="37.109375" style="8" customWidth="1"/>
    <col min="3" max="3" width="10.88671875" style="1" customWidth="1"/>
    <col min="4" max="4" width="5.77734375" style="1" customWidth="1"/>
    <col min="5" max="5" width="11.33203125" style="1" customWidth="1"/>
    <col min="6" max="6" width="12.33203125" style="1" customWidth="1"/>
    <col min="7" max="7" width="10.6640625" style="1" customWidth="1"/>
    <col min="8" max="8" width="10" style="1" customWidth="1"/>
    <col min="9" max="9" width="0.5546875" style="1" customWidth="1"/>
    <col min="10" max="10" width="5.5546875" style="14" customWidth="1"/>
    <col min="11" max="11" width="5.6640625" style="14" customWidth="1"/>
    <col min="12" max="13" width="5.109375" style="14" customWidth="1"/>
    <col min="14" max="14" width="6.33203125" style="13" customWidth="1"/>
    <col min="15" max="15" width="13.109375" style="9" customWidth="1"/>
    <col min="16" max="16384" width="9.109375" style="1"/>
  </cols>
  <sheetData>
    <row r="1" spans="1:15" s="17" customFormat="1" ht="18" x14ac:dyDescent="0.35">
      <c r="A1" s="10"/>
      <c r="B1" s="20" t="s">
        <v>226</v>
      </c>
      <c r="H1" s="18"/>
      <c r="J1" s="19"/>
      <c r="K1" s="19"/>
      <c r="L1" s="19"/>
      <c r="M1" s="19"/>
      <c r="N1" s="19"/>
      <c r="O1" s="21"/>
    </row>
    <row r="2" spans="1:15" s="17" customFormat="1" ht="6" customHeight="1" x14ac:dyDescent="0.35">
      <c r="A2" s="10"/>
      <c r="B2" s="20"/>
      <c r="H2" s="18"/>
      <c r="J2" s="19"/>
      <c r="K2" s="19"/>
      <c r="L2" s="19"/>
      <c r="M2" s="19"/>
      <c r="N2" s="19"/>
      <c r="O2" s="21"/>
    </row>
    <row r="3" spans="1:15" s="17" customFormat="1" ht="18.75" customHeight="1" x14ac:dyDescent="0.35">
      <c r="A3" s="10"/>
      <c r="B3" s="20"/>
      <c r="C3" s="117" t="s">
        <v>26</v>
      </c>
      <c r="D3" s="118"/>
      <c r="E3" s="123" t="s">
        <v>34</v>
      </c>
      <c r="F3" s="124"/>
      <c r="G3" s="124"/>
      <c r="H3" s="125"/>
      <c r="J3" s="132" t="s">
        <v>35</v>
      </c>
      <c r="K3" s="133"/>
      <c r="L3" s="133"/>
      <c r="M3" s="133"/>
      <c r="N3" s="134"/>
      <c r="O3" s="125"/>
    </row>
    <row r="4" spans="1:15" s="17" customFormat="1" ht="18" x14ac:dyDescent="0.35">
      <c r="A4" s="10"/>
      <c r="B4" s="20"/>
      <c r="C4" s="119"/>
      <c r="D4" s="120"/>
      <c r="E4" s="126"/>
      <c r="F4" s="127"/>
      <c r="G4" s="127"/>
      <c r="H4" s="128"/>
      <c r="J4" s="135"/>
      <c r="K4" s="136"/>
      <c r="L4" s="136"/>
      <c r="M4" s="136"/>
      <c r="N4" s="137"/>
      <c r="O4" s="128"/>
    </row>
    <row r="5" spans="1:15" s="17" customFormat="1" ht="18" x14ac:dyDescent="0.35">
      <c r="A5" s="10"/>
      <c r="B5" s="20"/>
      <c r="C5" s="119"/>
      <c r="D5" s="120"/>
      <c r="E5" s="126"/>
      <c r="F5" s="127"/>
      <c r="G5" s="127"/>
      <c r="H5" s="128"/>
      <c r="J5" s="135"/>
      <c r="K5" s="136"/>
      <c r="L5" s="136"/>
      <c r="M5" s="136"/>
      <c r="N5" s="137"/>
      <c r="O5" s="128"/>
    </row>
    <row r="6" spans="1:15" s="17" customFormat="1" ht="18" x14ac:dyDescent="0.35">
      <c r="A6" s="10"/>
      <c r="B6" s="20"/>
      <c r="C6" s="121"/>
      <c r="D6" s="122"/>
      <c r="E6" s="129"/>
      <c r="F6" s="130"/>
      <c r="G6" s="130"/>
      <c r="H6" s="131"/>
      <c r="J6" s="138"/>
      <c r="K6" s="139"/>
      <c r="L6" s="139"/>
      <c r="M6" s="139"/>
      <c r="N6" s="140"/>
      <c r="O6" s="131"/>
    </row>
    <row r="7" spans="1:15" ht="6" customHeight="1" thickBot="1" x14ac:dyDescent="0.35">
      <c r="B7" s="2"/>
      <c r="H7" s="3"/>
    </row>
    <row r="8" spans="1:15" s="11" customFormat="1" ht="69" x14ac:dyDescent="0.25">
      <c r="A8" s="40" t="s">
        <v>1</v>
      </c>
      <c r="B8" s="12" t="s">
        <v>2</v>
      </c>
      <c r="C8" s="35" t="s">
        <v>10</v>
      </c>
      <c r="D8" s="57" t="s">
        <v>5</v>
      </c>
      <c r="E8" s="35" t="s">
        <v>33</v>
      </c>
      <c r="F8" s="60" t="s">
        <v>32</v>
      </c>
      <c r="G8" s="60" t="s">
        <v>29</v>
      </c>
      <c r="H8" s="82" t="s">
        <v>27</v>
      </c>
      <c r="I8" s="12"/>
      <c r="J8" s="115" t="s">
        <v>40</v>
      </c>
      <c r="K8" s="115"/>
      <c r="L8" s="115"/>
      <c r="M8" s="115"/>
      <c r="N8" s="116"/>
      <c r="O8" s="53" t="s">
        <v>21</v>
      </c>
    </row>
    <row r="9" spans="1:15" ht="12.75" customHeight="1" x14ac:dyDescent="0.3">
      <c r="A9" s="41"/>
      <c r="B9" s="6"/>
      <c r="C9" s="49" t="s">
        <v>3</v>
      </c>
      <c r="D9" s="58"/>
      <c r="E9" s="46" t="s">
        <v>8</v>
      </c>
      <c r="F9" s="62" t="s">
        <v>8</v>
      </c>
      <c r="G9" s="61" t="s">
        <v>30</v>
      </c>
      <c r="H9" s="61" t="s">
        <v>30</v>
      </c>
      <c r="I9" s="5"/>
      <c r="J9" s="38"/>
      <c r="K9" s="38"/>
      <c r="L9" s="38"/>
      <c r="M9" s="38"/>
      <c r="N9" s="39"/>
      <c r="O9" s="54"/>
    </row>
    <row r="10" spans="1:15" ht="12.75" customHeight="1" x14ac:dyDescent="0.3">
      <c r="A10" s="41"/>
      <c r="B10" s="6"/>
      <c r="C10" s="49" t="s">
        <v>4</v>
      </c>
      <c r="D10" s="58"/>
      <c r="E10" s="46" t="s">
        <v>9</v>
      </c>
      <c r="F10" s="62" t="s">
        <v>9</v>
      </c>
      <c r="G10" s="61" t="s">
        <v>31</v>
      </c>
      <c r="H10" s="61" t="s">
        <v>31</v>
      </c>
      <c r="I10" s="5"/>
      <c r="J10" s="27" t="s">
        <v>37</v>
      </c>
      <c r="K10" s="27" t="s">
        <v>36</v>
      </c>
      <c r="L10" s="27" t="s">
        <v>38</v>
      </c>
      <c r="M10" s="27" t="s">
        <v>39</v>
      </c>
      <c r="N10" s="28" t="s">
        <v>0</v>
      </c>
      <c r="O10" s="54"/>
    </row>
    <row r="11" spans="1:15" ht="5.25" customHeight="1" thickBot="1" x14ac:dyDescent="0.35">
      <c r="A11" s="42"/>
      <c r="B11" s="7"/>
      <c r="C11" s="36"/>
      <c r="D11" s="59"/>
      <c r="E11" s="36"/>
      <c r="F11" s="80"/>
      <c r="G11" s="81"/>
      <c r="H11" s="63"/>
      <c r="I11" s="4"/>
      <c r="J11" s="15"/>
      <c r="K11" s="15"/>
      <c r="L11" s="15"/>
      <c r="M11" s="15"/>
      <c r="N11" s="16"/>
      <c r="O11" s="55"/>
    </row>
    <row r="12" spans="1:15" ht="17.25" customHeight="1" x14ac:dyDescent="0.3">
      <c r="A12" s="43">
        <v>1</v>
      </c>
      <c r="B12" s="64" t="s">
        <v>205</v>
      </c>
      <c r="C12" s="64">
        <v>1</v>
      </c>
      <c r="D12" s="34" t="str">
        <f t="shared" ref="D12:D50" si="0">IF(C12=1,"EDUC OK",IF(C12=2,"EXCLUIDO", " "))</f>
        <v>EDUC OK</v>
      </c>
      <c r="E12" s="70">
        <v>1</v>
      </c>
      <c r="F12" s="70">
        <v>1</v>
      </c>
      <c r="G12" s="70">
        <v>20</v>
      </c>
      <c r="H12" s="70">
        <v>20</v>
      </c>
      <c r="I12" s="22"/>
      <c r="J12" s="23">
        <f t="shared" ref="J12:J50" si="1">IF(E12=1,1,0)</f>
        <v>1</v>
      </c>
      <c r="K12" s="23">
        <f t="shared" ref="K12:K50" si="2">IF(F12=1,1,0)</f>
        <v>1</v>
      </c>
      <c r="L12" s="23">
        <f t="shared" ref="L12:L50" si="3">IF(AND(G12&gt;=0, G12&lt;=20),G12*0.5,-99)</f>
        <v>10</v>
      </c>
      <c r="M12" s="23">
        <f t="shared" ref="M12:M50" si="4">IF(AND(H12&gt;=0, H12&lt;=20),H12*0.4,-99)</f>
        <v>8</v>
      </c>
      <c r="N12" s="50">
        <f t="shared" ref="N12:N50" si="5">J12+K12+L12+M12</f>
        <v>20</v>
      </c>
      <c r="O12" s="34" t="s">
        <v>170</v>
      </c>
    </row>
    <row r="13" spans="1:15" ht="17.25" customHeight="1" x14ac:dyDescent="0.3">
      <c r="A13" s="44">
        <v>2</v>
      </c>
      <c r="B13" s="64" t="s">
        <v>189</v>
      </c>
      <c r="C13" s="64">
        <v>1</v>
      </c>
      <c r="D13" s="34" t="str">
        <f t="shared" si="0"/>
        <v>EDUC OK</v>
      </c>
      <c r="E13" s="70">
        <v>2</v>
      </c>
      <c r="F13" s="70">
        <v>1</v>
      </c>
      <c r="G13" s="70">
        <v>20</v>
      </c>
      <c r="H13" s="70">
        <v>17</v>
      </c>
      <c r="I13" s="24"/>
      <c r="J13" s="26">
        <f t="shared" si="1"/>
        <v>0</v>
      </c>
      <c r="K13" s="26">
        <f t="shared" si="2"/>
        <v>1</v>
      </c>
      <c r="L13" s="26">
        <f t="shared" si="3"/>
        <v>10</v>
      </c>
      <c r="M13" s="26">
        <f t="shared" si="4"/>
        <v>6.8000000000000007</v>
      </c>
      <c r="N13" s="51">
        <f t="shared" si="5"/>
        <v>17.8</v>
      </c>
      <c r="O13" s="34" t="s">
        <v>170</v>
      </c>
    </row>
    <row r="14" spans="1:15" ht="17.25" customHeight="1" x14ac:dyDescent="0.3">
      <c r="A14" s="44">
        <v>3</v>
      </c>
      <c r="B14" s="64" t="s">
        <v>194</v>
      </c>
      <c r="C14" s="64">
        <v>1</v>
      </c>
      <c r="D14" s="34" t="str">
        <f t="shared" si="0"/>
        <v>EDUC OK</v>
      </c>
      <c r="E14" s="70">
        <v>2</v>
      </c>
      <c r="F14" s="70">
        <v>1</v>
      </c>
      <c r="G14" s="70">
        <v>20</v>
      </c>
      <c r="H14" s="70">
        <v>15</v>
      </c>
      <c r="I14" s="24"/>
      <c r="J14" s="26">
        <f t="shared" si="1"/>
        <v>0</v>
      </c>
      <c r="K14" s="26">
        <f t="shared" si="2"/>
        <v>1</v>
      </c>
      <c r="L14" s="26">
        <f t="shared" si="3"/>
        <v>10</v>
      </c>
      <c r="M14" s="26">
        <f t="shared" si="4"/>
        <v>6</v>
      </c>
      <c r="N14" s="51">
        <f t="shared" si="5"/>
        <v>17</v>
      </c>
      <c r="O14" s="34" t="s">
        <v>170</v>
      </c>
    </row>
    <row r="15" spans="1:15" ht="17.25" customHeight="1" x14ac:dyDescent="0.3">
      <c r="A15" s="44">
        <v>4</v>
      </c>
      <c r="B15" s="64" t="s">
        <v>195</v>
      </c>
      <c r="C15" s="64">
        <v>1</v>
      </c>
      <c r="D15" s="34" t="str">
        <f t="shared" si="0"/>
        <v>EDUC OK</v>
      </c>
      <c r="E15" s="70">
        <v>2</v>
      </c>
      <c r="F15" s="70">
        <v>2</v>
      </c>
      <c r="G15" s="70">
        <v>20</v>
      </c>
      <c r="H15" s="70">
        <v>16</v>
      </c>
      <c r="I15" s="24"/>
      <c r="J15" s="26">
        <f t="shared" si="1"/>
        <v>0</v>
      </c>
      <c r="K15" s="26">
        <f t="shared" si="2"/>
        <v>0</v>
      </c>
      <c r="L15" s="26">
        <f t="shared" si="3"/>
        <v>10</v>
      </c>
      <c r="M15" s="26">
        <f t="shared" si="4"/>
        <v>6.4</v>
      </c>
      <c r="N15" s="51">
        <f t="shared" si="5"/>
        <v>16.399999999999999</v>
      </c>
      <c r="O15" s="34" t="s">
        <v>170</v>
      </c>
    </row>
    <row r="16" spans="1:15" ht="17.25" customHeight="1" x14ac:dyDescent="0.3">
      <c r="A16" s="44">
        <v>5</v>
      </c>
      <c r="B16" s="64" t="s">
        <v>219</v>
      </c>
      <c r="C16" s="64">
        <v>1</v>
      </c>
      <c r="D16" s="34" t="str">
        <f t="shared" si="0"/>
        <v>EDUC OK</v>
      </c>
      <c r="E16" s="70">
        <v>1</v>
      </c>
      <c r="F16" s="70">
        <v>1</v>
      </c>
      <c r="G16" s="70">
        <v>14</v>
      </c>
      <c r="H16" s="70">
        <v>18</v>
      </c>
      <c r="I16" s="24"/>
      <c r="J16" s="26">
        <f t="shared" si="1"/>
        <v>1</v>
      </c>
      <c r="K16" s="26">
        <f t="shared" si="2"/>
        <v>1</v>
      </c>
      <c r="L16" s="26">
        <f t="shared" si="3"/>
        <v>7</v>
      </c>
      <c r="M16" s="26">
        <f t="shared" si="4"/>
        <v>7.2</v>
      </c>
      <c r="N16" s="51">
        <f t="shared" si="5"/>
        <v>16.2</v>
      </c>
      <c r="O16" s="34" t="s">
        <v>170</v>
      </c>
    </row>
    <row r="17" spans="1:15" ht="17.25" customHeight="1" x14ac:dyDescent="0.3">
      <c r="A17" s="44">
        <v>6</v>
      </c>
      <c r="B17" s="64" t="s">
        <v>193</v>
      </c>
      <c r="C17" s="64">
        <v>1</v>
      </c>
      <c r="D17" s="34" t="str">
        <f t="shared" si="0"/>
        <v>EDUC OK</v>
      </c>
      <c r="E17" s="64">
        <v>2</v>
      </c>
      <c r="F17" s="64">
        <v>1</v>
      </c>
      <c r="G17" s="64">
        <v>18</v>
      </c>
      <c r="H17" s="64">
        <v>15</v>
      </c>
      <c r="I17" s="24"/>
      <c r="J17" s="26">
        <f t="shared" si="1"/>
        <v>0</v>
      </c>
      <c r="K17" s="26">
        <f t="shared" si="2"/>
        <v>1</v>
      </c>
      <c r="L17" s="26">
        <f t="shared" si="3"/>
        <v>9</v>
      </c>
      <c r="M17" s="26">
        <f t="shared" si="4"/>
        <v>6</v>
      </c>
      <c r="N17" s="51">
        <f t="shared" si="5"/>
        <v>16</v>
      </c>
      <c r="O17" s="34" t="s">
        <v>170</v>
      </c>
    </row>
    <row r="18" spans="1:15" ht="17.25" customHeight="1" x14ac:dyDescent="0.3">
      <c r="A18" s="44">
        <v>7</v>
      </c>
      <c r="B18" s="64" t="s">
        <v>187</v>
      </c>
      <c r="C18" s="64">
        <v>1</v>
      </c>
      <c r="D18" s="34" t="str">
        <f t="shared" si="0"/>
        <v>EDUC OK</v>
      </c>
      <c r="E18" s="70">
        <v>2</v>
      </c>
      <c r="F18" s="70">
        <v>1</v>
      </c>
      <c r="G18" s="70">
        <v>14</v>
      </c>
      <c r="H18" s="70">
        <v>16</v>
      </c>
      <c r="I18" s="24"/>
      <c r="J18" s="26">
        <f t="shared" si="1"/>
        <v>0</v>
      </c>
      <c r="K18" s="26">
        <f t="shared" si="2"/>
        <v>1</v>
      </c>
      <c r="L18" s="26">
        <f t="shared" si="3"/>
        <v>7</v>
      </c>
      <c r="M18" s="26">
        <f t="shared" si="4"/>
        <v>6.4</v>
      </c>
      <c r="N18" s="51">
        <f t="shared" si="5"/>
        <v>14.4</v>
      </c>
      <c r="O18" s="34" t="s">
        <v>170</v>
      </c>
    </row>
    <row r="19" spans="1:15" ht="17.25" customHeight="1" x14ac:dyDescent="0.3">
      <c r="A19" s="44">
        <v>8</v>
      </c>
      <c r="B19" s="64" t="s">
        <v>207</v>
      </c>
      <c r="C19" s="64">
        <v>1</v>
      </c>
      <c r="D19" s="34" t="str">
        <f t="shared" si="0"/>
        <v>EDUC OK</v>
      </c>
      <c r="E19" s="70">
        <v>2</v>
      </c>
      <c r="F19" s="70">
        <v>1</v>
      </c>
      <c r="G19" s="70">
        <v>14</v>
      </c>
      <c r="H19" s="70">
        <v>16</v>
      </c>
      <c r="I19" s="24"/>
      <c r="J19" s="26">
        <f t="shared" si="1"/>
        <v>0</v>
      </c>
      <c r="K19" s="26">
        <f t="shared" si="2"/>
        <v>1</v>
      </c>
      <c r="L19" s="26">
        <f t="shared" si="3"/>
        <v>7</v>
      </c>
      <c r="M19" s="26">
        <f t="shared" si="4"/>
        <v>6.4</v>
      </c>
      <c r="N19" s="51">
        <f t="shared" si="5"/>
        <v>14.4</v>
      </c>
      <c r="O19" s="34" t="s">
        <v>170</v>
      </c>
    </row>
    <row r="20" spans="1:15" ht="17.25" customHeight="1" x14ac:dyDescent="0.3">
      <c r="A20" s="44">
        <v>9</v>
      </c>
      <c r="B20" s="64" t="s">
        <v>211</v>
      </c>
      <c r="C20" s="64">
        <v>1</v>
      </c>
      <c r="D20" s="34" t="str">
        <f t="shared" si="0"/>
        <v>EDUC OK</v>
      </c>
      <c r="E20" s="70">
        <v>2</v>
      </c>
      <c r="F20" s="70">
        <v>1</v>
      </c>
      <c r="G20" s="70">
        <v>14</v>
      </c>
      <c r="H20" s="70">
        <v>16</v>
      </c>
      <c r="I20" s="24"/>
      <c r="J20" s="26">
        <f t="shared" si="1"/>
        <v>0</v>
      </c>
      <c r="K20" s="26">
        <f t="shared" si="2"/>
        <v>1</v>
      </c>
      <c r="L20" s="26">
        <f t="shared" si="3"/>
        <v>7</v>
      </c>
      <c r="M20" s="26">
        <f t="shared" si="4"/>
        <v>6.4</v>
      </c>
      <c r="N20" s="51">
        <f t="shared" si="5"/>
        <v>14.4</v>
      </c>
      <c r="O20" s="34" t="s">
        <v>170</v>
      </c>
    </row>
    <row r="21" spans="1:15" ht="17.25" customHeight="1" x14ac:dyDescent="0.3">
      <c r="A21" s="44">
        <v>10</v>
      </c>
      <c r="B21" s="64" t="s">
        <v>217</v>
      </c>
      <c r="C21" s="64">
        <v>1</v>
      </c>
      <c r="D21" s="34" t="str">
        <f t="shared" si="0"/>
        <v>EDUC OK</v>
      </c>
      <c r="E21" s="70">
        <v>2</v>
      </c>
      <c r="F21" s="70">
        <v>1</v>
      </c>
      <c r="G21" s="70">
        <v>14</v>
      </c>
      <c r="H21" s="70">
        <v>16</v>
      </c>
      <c r="I21" s="24"/>
      <c r="J21" s="26">
        <f t="shared" si="1"/>
        <v>0</v>
      </c>
      <c r="K21" s="26">
        <f t="shared" si="2"/>
        <v>1</v>
      </c>
      <c r="L21" s="26">
        <f t="shared" si="3"/>
        <v>7</v>
      </c>
      <c r="M21" s="26">
        <f t="shared" si="4"/>
        <v>6.4</v>
      </c>
      <c r="N21" s="51">
        <f t="shared" si="5"/>
        <v>14.4</v>
      </c>
      <c r="O21" s="34" t="s">
        <v>170</v>
      </c>
    </row>
    <row r="22" spans="1:15" ht="17.25" customHeight="1" x14ac:dyDescent="0.3">
      <c r="A22" s="44">
        <v>11</v>
      </c>
      <c r="B22" s="64" t="s">
        <v>202</v>
      </c>
      <c r="C22" s="64">
        <v>1</v>
      </c>
      <c r="D22" s="34" t="str">
        <f t="shared" si="0"/>
        <v>EDUC OK</v>
      </c>
      <c r="E22" s="70">
        <v>2</v>
      </c>
      <c r="F22" s="70">
        <v>2</v>
      </c>
      <c r="G22" s="70">
        <v>16</v>
      </c>
      <c r="H22" s="70">
        <v>15</v>
      </c>
      <c r="I22" s="24"/>
      <c r="J22" s="26">
        <f t="shared" si="1"/>
        <v>0</v>
      </c>
      <c r="K22" s="26">
        <f t="shared" si="2"/>
        <v>0</v>
      </c>
      <c r="L22" s="26">
        <f t="shared" si="3"/>
        <v>8</v>
      </c>
      <c r="M22" s="26">
        <f t="shared" si="4"/>
        <v>6</v>
      </c>
      <c r="N22" s="51">
        <f t="shared" si="5"/>
        <v>14</v>
      </c>
      <c r="O22" s="34" t="s">
        <v>170</v>
      </c>
    </row>
    <row r="23" spans="1:15" ht="17.25" customHeight="1" x14ac:dyDescent="0.3">
      <c r="A23" s="44">
        <v>12</v>
      </c>
      <c r="B23" s="64" t="s">
        <v>197</v>
      </c>
      <c r="C23" s="64">
        <v>1</v>
      </c>
      <c r="D23" s="34" t="str">
        <f t="shared" si="0"/>
        <v>EDUC OK</v>
      </c>
      <c r="E23" s="70">
        <v>2</v>
      </c>
      <c r="F23" s="70">
        <v>1</v>
      </c>
      <c r="G23" s="70">
        <v>12</v>
      </c>
      <c r="H23" s="70">
        <v>15</v>
      </c>
      <c r="I23" s="24"/>
      <c r="J23" s="26">
        <f t="shared" si="1"/>
        <v>0</v>
      </c>
      <c r="K23" s="26">
        <f t="shared" si="2"/>
        <v>1</v>
      </c>
      <c r="L23" s="26">
        <f t="shared" si="3"/>
        <v>6</v>
      </c>
      <c r="M23" s="26">
        <f t="shared" si="4"/>
        <v>6</v>
      </c>
      <c r="N23" s="51">
        <f t="shared" si="5"/>
        <v>13</v>
      </c>
      <c r="O23" s="34" t="s">
        <v>170</v>
      </c>
    </row>
    <row r="24" spans="1:15" ht="17.25" customHeight="1" x14ac:dyDescent="0.3">
      <c r="A24" s="44">
        <v>13</v>
      </c>
      <c r="B24" s="64" t="s">
        <v>208</v>
      </c>
      <c r="C24" s="64">
        <v>1</v>
      </c>
      <c r="D24" s="34" t="str">
        <f t="shared" si="0"/>
        <v>EDUC OK</v>
      </c>
      <c r="E24" s="70">
        <v>2</v>
      </c>
      <c r="F24" s="70">
        <v>1</v>
      </c>
      <c r="G24" s="70">
        <v>12</v>
      </c>
      <c r="H24" s="70">
        <v>15</v>
      </c>
      <c r="I24" s="24"/>
      <c r="J24" s="26">
        <f t="shared" si="1"/>
        <v>0</v>
      </c>
      <c r="K24" s="26">
        <f t="shared" si="2"/>
        <v>1</v>
      </c>
      <c r="L24" s="26">
        <f t="shared" si="3"/>
        <v>6</v>
      </c>
      <c r="M24" s="26">
        <f t="shared" si="4"/>
        <v>6</v>
      </c>
      <c r="N24" s="51">
        <f t="shared" si="5"/>
        <v>13</v>
      </c>
      <c r="O24" s="34" t="s">
        <v>170</v>
      </c>
    </row>
    <row r="25" spans="1:15" ht="17.25" customHeight="1" x14ac:dyDescent="0.3">
      <c r="A25" s="44">
        <v>14</v>
      </c>
      <c r="B25" s="64" t="s">
        <v>218</v>
      </c>
      <c r="C25" s="64">
        <v>1</v>
      </c>
      <c r="D25" s="34" t="str">
        <f t="shared" si="0"/>
        <v>EDUC OK</v>
      </c>
      <c r="E25" s="64">
        <v>2</v>
      </c>
      <c r="F25" s="64">
        <v>1</v>
      </c>
      <c r="G25" s="64">
        <v>12</v>
      </c>
      <c r="H25" s="64">
        <v>15</v>
      </c>
      <c r="I25" s="24"/>
      <c r="J25" s="26">
        <f t="shared" si="1"/>
        <v>0</v>
      </c>
      <c r="K25" s="26">
        <f t="shared" si="2"/>
        <v>1</v>
      </c>
      <c r="L25" s="26">
        <f t="shared" si="3"/>
        <v>6</v>
      </c>
      <c r="M25" s="26">
        <f t="shared" si="4"/>
        <v>6</v>
      </c>
      <c r="N25" s="51">
        <f t="shared" si="5"/>
        <v>13</v>
      </c>
      <c r="O25" s="34" t="s">
        <v>170</v>
      </c>
    </row>
    <row r="26" spans="1:15" ht="17.25" customHeight="1" x14ac:dyDescent="0.3">
      <c r="A26" s="44">
        <v>15</v>
      </c>
      <c r="B26" s="64" t="s">
        <v>198</v>
      </c>
      <c r="C26" s="64">
        <v>1</v>
      </c>
      <c r="D26" s="34" t="str">
        <f t="shared" si="0"/>
        <v>EDUC OK</v>
      </c>
      <c r="E26" s="70">
        <v>2</v>
      </c>
      <c r="F26" s="70">
        <v>1</v>
      </c>
      <c r="G26" s="70">
        <v>10</v>
      </c>
      <c r="H26" s="70">
        <v>16</v>
      </c>
      <c r="I26" s="24"/>
      <c r="J26" s="26">
        <f t="shared" si="1"/>
        <v>0</v>
      </c>
      <c r="K26" s="26">
        <f t="shared" si="2"/>
        <v>1</v>
      </c>
      <c r="L26" s="26">
        <f t="shared" si="3"/>
        <v>5</v>
      </c>
      <c r="M26" s="26">
        <f t="shared" si="4"/>
        <v>6.4</v>
      </c>
      <c r="N26" s="51">
        <f t="shared" si="5"/>
        <v>12.4</v>
      </c>
      <c r="O26" s="34" t="s">
        <v>170</v>
      </c>
    </row>
    <row r="27" spans="1:15" ht="17.25" customHeight="1" x14ac:dyDescent="0.3">
      <c r="A27" s="44">
        <v>16</v>
      </c>
      <c r="B27" s="64" t="s">
        <v>196</v>
      </c>
      <c r="C27" s="64">
        <v>1</v>
      </c>
      <c r="D27" s="34" t="str">
        <f t="shared" si="0"/>
        <v>EDUC OK</v>
      </c>
      <c r="E27" s="70">
        <v>2</v>
      </c>
      <c r="F27" s="70">
        <v>1</v>
      </c>
      <c r="G27" s="70">
        <v>12</v>
      </c>
      <c r="H27" s="70">
        <v>13</v>
      </c>
      <c r="I27" s="24"/>
      <c r="J27" s="26">
        <f t="shared" si="1"/>
        <v>0</v>
      </c>
      <c r="K27" s="26">
        <f t="shared" si="2"/>
        <v>1</v>
      </c>
      <c r="L27" s="26">
        <f t="shared" si="3"/>
        <v>6</v>
      </c>
      <c r="M27" s="26">
        <f t="shared" si="4"/>
        <v>5.2</v>
      </c>
      <c r="N27" s="51">
        <f t="shared" si="5"/>
        <v>12.2</v>
      </c>
      <c r="O27" s="34" t="s">
        <v>170</v>
      </c>
    </row>
    <row r="28" spans="1:15" ht="17.25" customHeight="1" x14ac:dyDescent="0.3">
      <c r="A28" s="44">
        <v>17</v>
      </c>
      <c r="B28" s="64" t="s">
        <v>201</v>
      </c>
      <c r="C28" s="64">
        <v>1</v>
      </c>
      <c r="D28" s="34" t="str">
        <f t="shared" si="0"/>
        <v>EDUC OK</v>
      </c>
      <c r="E28" s="70">
        <v>2</v>
      </c>
      <c r="F28" s="70">
        <v>1</v>
      </c>
      <c r="G28" s="70">
        <v>10</v>
      </c>
      <c r="H28" s="70">
        <v>15</v>
      </c>
      <c r="I28" s="24"/>
      <c r="J28" s="26">
        <f t="shared" si="1"/>
        <v>0</v>
      </c>
      <c r="K28" s="26">
        <f t="shared" si="2"/>
        <v>1</v>
      </c>
      <c r="L28" s="26">
        <f t="shared" si="3"/>
        <v>5</v>
      </c>
      <c r="M28" s="26">
        <f t="shared" si="4"/>
        <v>6</v>
      </c>
      <c r="N28" s="51">
        <f t="shared" si="5"/>
        <v>12</v>
      </c>
      <c r="O28" s="34" t="s">
        <v>170</v>
      </c>
    </row>
    <row r="29" spans="1:15" ht="17.25" customHeight="1" x14ac:dyDescent="0.3">
      <c r="A29" s="44">
        <v>18</v>
      </c>
      <c r="B29" s="64" t="s">
        <v>199</v>
      </c>
      <c r="C29" s="64">
        <v>1</v>
      </c>
      <c r="D29" s="34" t="str">
        <f t="shared" si="0"/>
        <v>EDUC OK</v>
      </c>
      <c r="E29" s="70">
        <v>2</v>
      </c>
      <c r="F29" s="70">
        <v>1</v>
      </c>
      <c r="G29" s="70">
        <v>10</v>
      </c>
      <c r="H29" s="70">
        <v>14</v>
      </c>
      <c r="I29" s="24"/>
      <c r="J29" s="26">
        <f t="shared" si="1"/>
        <v>0</v>
      </c>
      <c r="K29" s="26">
        <f t="shared" si="2"/>
        <v>1</v>
      </c>
      <c r="L29" s="26">
        <f t="shared" si="3"/>
        <v>5</v>
      </c>
      <c r="M29" s="26">
        <f t="shared" si="4"/>
        <v>5.6000000000000005</v>
      </c>
      <c r="N29" s="51">
        <f t="shared" si="5"/>
        <v>11.600000000000001</v>
      </c>
      <c r="O29" s="34" t="s">
        <v>170</v>
      </c>
    </row>
    <row r="30" spans="1:15" ht="17.25" customHeight="1" x14ac:dyDescent="0.3">
      <c r="A30" s="44">
        <v>19</v>
      </c>
      <c r="B30" s="64" t="s">
        <v>209</v>
      </c>
      <c r="C30" s="64">
        <v>1</v>
      </c>
      <c r="D30" s="34" t="str">
        <f t="shared" si="0"/>
        <v>EDUC OK</v>
      </c>
      <c r="E30" s="70">
        <v>2</v>
      </c>
      <c r="F30" s="70">
        <v>1</v>
      </c>
      <c r="G30" s="70">
        <v>10</v>
      </c>
      <c r="H30" s="70">
        <v>14</v>
      </c>
      <c r="I30" s="24"/>
      <c r="J30" s="26">
        <f t="shared" si="1"/>
        <v>0</v>
      </c>
      <c r="K30" s="26">
        <f t="shared" si="2"/>
        <v>1</v>
      </c>
      <c r="L30" s="26">
        <f t="shared" si="3"/>
        <v>5</v>
      </c>
      <c r="M30" s="26">
        <f t="shared" si="4"/>
        <v>5.6000000000000005</v>
      </c>
      <c r="N30" s="51">
        <f t="shared" si="5"/>
        <v>11.600000000000001</v>
      </c>
      <c r="O30" s="34" t="s">
        <v>170</v>
      </c>
    </row>
    <row r="31" spans="1:15" ht="17.25" customHeight="1" x14ac:dyDescent="0.3">
      <c r="A31" s="44">
        <v>20</v>
      </c>
      <c r="B31" s="64" t="s">
        <v>188</v>
      </c>
      <c r="C31" s="64">
        <v>1</v>
      </c>
      <c r="D31" s="34" t="str">
        <f t="shared" si="0"/>
        <v>EDUC OK</v>
      </c>
      <c r="E31" s="70">
        <v>2</v>
      </c>
      <c r="F31" s="70">
        <v>1</v>
      </c>
      <c r="G31" s="70">
        <v>6</v>
      </c>
      <c r="H31" s="70">
        <v>18</v>
      </c>
      <c r="I31" s="24"/>
      <c r="J31" s="26">
        <f t="shared" si="1"/>
        <v>0</v>
      </c>
      <c r="K31" s="26">
        <f t="shared" si="2"/>
        <v>1</v>
      </c>
      <c r="L31" s="26">
        <f t="shared" si="3"/>
        <v>3</v>
      </c>
      <c r="M31" s="26">
        <f t="shared" si="4"/>
        <v>7.2</v>
      </c>
      <c r="N31" s="51">
        <f t="shared" si="5"/>
        <v>11.2</v>
      </c>
      <c r="O31" s="34" t="s">
        <v>170</v>
      </c>
    </row>
    <row r="32" spans="1:15" ht="17.25" customHeight="1" x14ac:dyDescent="0.3">
      <c r="A32" s="44">
        <v>21</v>
      </c>
      <c r="B32" s="64" t="s">
        <v>185</v>
      </c>
      <c r="C32" s="64">
        <v>1</v>
      </c>
      <c r="D32" s="34" t="str">
        <f t="shared" si="0"/>
        <v>EDUC OK</v>
      </c>
      <c r="E32" s="70">
        <v>2</v>
      </c>
      <c r="F32" s="70">
        <v>1</v>
      </c>
      <c r="G32" s="70">
        <v>7</v>
      </c>
      <c r="H32" s="70">
        <v>14</v>
      </c>
      <c r="I32" s="24"/>
      <c r="J32" s="26">
        <f t="shared" si="1"/>
        <v>0</v>
      </c>
      <c r="K32" s="26">
        <f t="shared" si="2"/>
        <v>1</v>
      </c>
      <c r="L32" s="26">
        <f t="shared" si="3"/>
        <v>3.5</v>
      </c>
      <c r="M32" s="26">
        <f t="shared" si="4"/>
        <v>5.6000000000000005</v>
      </c>
      <c r="N32" s="51">
        <f t="shared" si="5"/>
        <v>10.100000000000001</v>
      </c>
      <c r="O32" s="34" t="s">
        <v>170</v>
      </c>
    </row>
    <row r="33" spans="1:15" ht="17.25" customHeight="1" x14ac:dyDescent="0.3">
      <c r="A33" s="44">
        <v>22</v>
      </c>
      <c r="B33" s="66" t="s">
        <v>222</v>
      </c>
      <c r="C33" s="64">
        <v>1</v>
      </c>
      <c r="D33" s="34" t="str">
        <f t="shared" si="0"/>
        <v>EDUC OK</v>
      </c>
      <c r="E33" s="71">
        <v>1</v>
      </c>
      <c r="F33" s="71">
        <v>1</v>
      </c>
      <c r="G33" s="71">
        <v>5</v>
      </c>
      <c r="H33" s="71">
        <v>14</v>
      </c>
      <c r="I33" s="24"/>
      <c r="J33" s="26">
        <f t="shared" si="1"/>
        <v>1</v>
      </c>
      <c r="K33" s="26">
        <f t="shared" si="2"/>
        <v>1</v>
      </c>
      <c r="L33" s="26">
        <f t="shared" si="3"/>
        <v>2.5</v>
      </c>
      <c r="M33" s="26">
        <f t="shared" si="4"/>
        <v>5.6000000000000005</v>
      </c>
      <c r="N33" s="51">
        <f t="shared" si="5"/>
        <v>10.100000000000001</v>
      </c>
      <c r="O33" s="34" t="s">
        <v>170</v>
      </c>
    </row>
    <row r="34" spans="1:15" ht="17.25" customHeight="1" x14ac:dyDescent="0.3">
      <c r="A34" s="44">
        <v>23</v>
      </c>
      <c r="B34" s="64" t="s">
        <v>214</v>
      </c>
      <c r="C34" s="64">
        <v>1</v>
      </c>
      <c r="D34" s="34" t="str">
        <f t="shared" si="0"/>
        <v>EDUC OK</v>
      </c>
      <c r="E34" s="70">
        <v>2</v>
      </c>
      <c r="F34" s="70">
        <v>1</v>
      </c>
      <c r="G34" s="70">
        <v>6</v>
      </c>
      <c r="H34" s="70">
        <v>14</v>
      </c>
      <c r="I34" s="24"/>
      <c r="J34" s="26">
        <f t="shared" si="1"/>
        <v>0</v>
      </c>
      <c r="K34" s="26">
        <f t="shared" si="2"/>
        <v>1</v>
      </c>
      <c r="L34" s="26">
        <f t="shared" si="3"/>
        <v>3</v>
      </c>
      <c r="M34" s="26">
        <f t="shared" si="4"/>
        <v>5.6000000000000005</v>
      </c>
      <c r="N34" s="51">
        <f t="shared" si="5"/>
        <v>9.6000000000000014</v>
      </c>
      <c r="O34" s="34" t="s">
        <v>171</v>
      </c>
    </row>
    <row r="35" spans="1:15" ht="17.25" customHeight="1" x14ac:dyDescent="0.3">
      <c r="A35" s="44">
        <v>24</v>
      </c>
      <c r="B35" s="64" t="s">
        <v>210</v>
      </c>
      <c r="C35" s="64">
        <v>1</v>
      </c>
      <c r="D35" s="34" t="str">
        <f t="shared" si="0"/>
        <v>EDUC OK</v>
      </c>
      <c r="E35" s="70">
        <v>1</v>
      </c>
      <c r="F35" s="70">
        <v>1</v>
      </c>
      <c r="G35" s="70">
        <v>4</v>
      </c>
      <c r="H35" s="70">
        <v>13</v>
      </c>
      <c r="I35" s="24"/>
      <c r="J35" s="26">
        <f t="shared" si="1"/>
        <v>1</v>
      </c>
      <c r="K35" s="26">
        <f t="shared" si="2"/>
        <v>1</v>
      </c>
      <c r="L35" s="26">
        <f t="shared" si="3"/>
        <v>2</v>
      </c>
      <c r="M35" s="26">
        <f t="shared" si="4"/>
        <v>5.2</v>
      </c>
      <c r="N35" s="51">
        <f t="shared" si="5"/>
        <v>9.1999999999999993</v>
      </c>
      <c r="O35" s="34" t="s">
        <v>171</v>
      </c>
    </row>
    <row r="36" spans="1:15" ht="17.25" customHeight="1" x14ac:dyDescent="0.3">
      <c r="A36" s="44">
        <v>25</v>
      </c>
      <c r="B36" s="64" t="s">
        <v>223</v>
      </c>
      <c r="C36" s="64">
        <v>1</v>
      </c>
      <c r="D36" s="34" t="str">
        <f t="shared" si="0"/>
        <v>EDUC OK</v>
      </c>
      <c r="E36" s="70">
        <v>1</v>
      </c>
      <c r="F36" s="70">
        <v>1</v>
      </c>
      <c r="G36" s="70">
        <v>4</v>
      </c>
      <c r="H36" s="70">
        <v>13</v>
      </c>
      <c r="I36" s="24"/>
      <c r="J36" s="26">
        <f t="shared" si="1"/>
        <v>1</v>
      </c>
      <c r="K36" s="26">
        <f t="shared" si="2"/>
        <v>1</v>
      </c>
      <c r="L36" s="26">
        <f t="shared" si="3"/>
        <v>2</v>
      </c>
      <c r="M36" s="26">
        <f t="shared" si="4"/>
        <v>5.2</v>
      </c>
      <c r="N36" s="51">
        <f t="shared" si="5"/>
        <v>9.1999999999999993</v>
      </c>
      <c r="O36" s="34" t="s">
        <v>171</v>
      </c>
    </row>
    <row r="37" spans="1:15" ht="17.25" customHeight="1" x14ac:dyDescent="0.3">
      <c r="A37" s="44">
        <v>26</v>
      </c>
      <c r="B37" s="64" t="s">
        <v>186</v>
      </c>
      <c r="C37" s="64">
        <v>1</v>
      </c>
      <c r="D37" s="34" t="str">
        <f t="shared" si="0"/>
        <v>EDUC OK</v>
      </c>
      <c r="E37" s="70">
        <v>2</v>
      </c>
      <c r="F37" s="70">
        <v>1</v>
      </c>
      <c r="G37" s="70">
        <v>6</v>
      </c>
      <c r="H37" s="70">
        <v>12</v>
      </c>
      <c r="I37" s="24"/>
      <c r="J37" s="26">
        <f t="shared" si="1"/>
        <v>0</v>
      </c>
      <c r="K37" s="26">
        <f t="shared" si="2"/>
        <v>1</v>
      </c>
      <c r="L37" s="26">
        <f t="shared" si="3"/>
        <v>3</v>
      </c>
      <c r="M37" s="26">
        <f t="shared" si="4"/>
        <v>4.8000000000000007</v>
      </c>
      <c r="N37" s="51">
        <f t="shared" si="5"/>
        <v>8.8000000000000007</v>
      </c>
      <c r="O37" s="34" t="s">
        <v>171</v>
      </c>
    </row>
    <row r="38" spans="1:15" ht="17.25" customHeight="1" x14ac:dyDescent="0.3">
      <c r="A38" s="44">
        <v>27</v>
      </c>
      <c r="B38" s="65" t="s">
        <v>221</v>
      </c>
      <c r="C38" s="64">
        <v>1</v>
      </c>
      <c r="D38" s="34" t="str">
        <f t="shared" si="0"/>
        <v>EDUC OK</v>
      </c>
      <c r="E38" s="75">
        <v>1</v>
      </c>
      <c r="F38" s="75">
        <v>1</v>
      </c>
      <c r="G38" s="75">
        <v>4</v>
      </c>
      <c r="H38" s="75">
        <v>12</v>
      </c>
      <c r="I38" s="24"/>
      <c r="J38" s="26">
        <f t="shared" si="1"/>
        <v>1</v>
      </c>
      <c r="K38" s="26">
        <f t="shared" si="2"/>
        <v>1</v>
      </c>
      <c r="L38" s="26">
        <f t="shared" si="3"/>
        <v>2</v>
      </c>
      <c r="M38" s="26">
        <f t="shared" si="4"/>
        <v>4.8000000000000007</v>
      </c>
      <c r="N38" s="51">
        <f t="shared" si="5"/>
        <v>8.8000000000000007</v>
      </c>
      <c r="O38" s="34" t="s">
        <v>171</v>
      </c>
    </row>
    <row r="39" spans="1:15" ht="17.25" customHeight="1" x14ac:dyDescent="0.3">
      <c r="A39" s="44">
        <v>28</v>
      </c>
      <c r="B39" s="64" t="s">
        <v>203</v>
      </c>
      <c r="C39" s="64">
        <v>1</v>
      </c>
      <c r="D39" s="34" t="str">
        <f t="shared" si="0"/>
        <v>EDUC OK</v>
      </c>
      <c r="E39" s="70">
        <v>2</v>
      </c>
      <c r="F39" s="70">
        <v>1</v>
      </c>
      <c r="G39" s="70">
        <v>4</v>
      </c>
      <c r="H39" s="70">
        <v>12</v>
      </c>
      <c r="I39" s="24"/>
      <c r="J39" s="26">
        <f t="shared" si="1"/>
        <v>0</v>
      </c>
      <c r="K39" s="26">
        <f t="shared" si="2"/>
        <v>1</v>
      </c>
      <c r="L39" s="26">
        <f t="shared" si="3"/>
        <v>2</v>
      </c>
      <c r="M39" s="26">
        <f t="shared" si="4"/>
        <v>4.8000000000000007</v>
      </c>
      <c r="N39" s="51">
        <f t="shared" si="5"/>
        <v>7.8000000000000007</v>
      </c>
      <c r="O39" s="34" t="s">
        <v>171</v>
      </c>
    </row>
    <row r="40" spans="1:15" ht="17.25" customHeight="1" x14ac:dyDescent="0.3">
      <c r="A40" s="44">
        <v>29</v>
      </c>
      <c r="B40" s="64" t="s">
        <v>192</v>
      </c>
      <c r="C40" s="64">
        <v>1</v>
      </c>
      <c r="D40" s="34" t="str">
        <f t="shared" si="0"/>
        <v>EDUC OK</v>
      </c>
      <c r="E40" s="70">
        <v>2</v>
      </c>
      <c r="F40" s="70">
        <v>1</v>
      </c>
      <c r="G40" s="70">
        <v>0</v>
      </c>
      <c r="H40" s="70">
        <v>12</v>
      </c>
      <c r="I40" s="24"/>
      <c r="J40" s="26">
        <f t="shared" si="1"/>
        <v>0</v>
      </c>
      <c r="K40" s="26">
        <f t="shared" si="2"/>
        <v>1</v>
      </c>
      <c r="L40" s="26">
        <f t="shared" si="3"/>
        <v>0</v>
      </c>
      <c r="M40" s="26">
        <f t="shared" si="4"/>
        <v>4.8000000000000007</v>
      </c>
      <c r="N40" s="51">
        <f t="shared" si="5"/>
        <v>5.8000000000000007</v>
      </c>
      <c r="O40" s="34" t="s">
        <v>171</v>
      </c>
    </row>
    <row r="41" spans="1:15" ht="17.25" customHeight="1" x14ac:dyDescent="0.3">
      <c r="A41" s="44">
        <v>30</v>
      </c>
      <c r="B41" s="64" t="s">
        <v>212</v>
      </c>
      <c r="C41" s="64">
        <v>1</v>
      </c>
      <c r="D41" s="34" t="str">
        <f t="shared" si="0"/>
        <v>EDUC OK</v>
      </c>
      <c r="E41" s="70">
        <v>2</v>
      </c>
      <c r="F41" s="70">
        <v>1</v>
      </c>
      <c r="G41" s="70">
        <v>0</v>
      </c>
      <c r="H41" s="70">
        <v>12</v>
      </c>
      <c r="I41" s="24"/>
      <c r="J41" s="26">
        <f t="shared" si="1"/>
        <v>0</v>
      </c>
      <c r="K41" s="26">
        <f t="shared" si="2"/>
        <v>1</v>
      </c>
      <c r="L41" s="26">
        <f t="shared" si="3"/>
        <v>0</v>
      </c>
      <c r="M41" s="26">
        <f t="shared" si="4"/>
        <v>4.8000000000000007</v>
      </c>
      <c r="N41" s="51">
        <f t="shared" si="5"/>
        <v>5.8000000000000007</v>
      </c>
      <c r="O41" s="34" t="s">
        <v>171</v>
      </c>
    </row>
    <row r="42" spans="1:15" ht="17.25" customHeight="1" x14ac:dyDescent="0.3">
      <c r="A42" s="44">
        <v>31</v>
      </c>
      <c r="B42" s="64" t="s">
        <v>190</v>
      </c>
      <c r="C42" s="64">
        <v>1</v>
      </c>
      <c r="D42" s="34" t="str">
        <f t="shared" si="0"/>
        <v>EDUC OK</v>
      </c>
      <c r="E42" s="70">
        <v>2</v>
      </c>
      <c r="F42" s="70">
        <v>1</v>
      </c>
      <c r="G42" s="70">
        <v>0</v>
      </c>
      <c r="H42" s="70">
        <v>0</v>
      </c>
      <c r="I42" s="24"/>
      <c r="J42" s="26">
        <f t="shared" si="1"/>
        <v>0</v>
      </c>
      <c r="K42" s="26">
        <f t="shared" si="2"/>
        <v>1</v>
      </c>
      <c r="L42" s="26">
        <f t="shared" si="3"/>
        <v>0</v>
      </c>
      <c r="M42" s="26">
        <f t="shared" si="4"/>
        <v>0</v>
      </c>
      <c r="N42" s="51">
        <f t="shared" si="5"/>
        <v>1</v>
      </c>
      <c r="O42" s="34" t="s">
        <v>171</v>
      </c>
    </row>
    <row r="43" spans="1:15" ht="17.25" customHeight="1" x14ac:dyDescent="0.3">
      <c r="A43" s="44">
        <v>32</v>
      </c>
      <c r="B43" s="64" t="s">
        <v>191</v>
      </c>
      <c r="C43" s="64">
        <v>1</v>
      </c>
      <c r="D43" s="34" t="str">
        <f t="shared" si="0"/>
        <v>EDUC OK</v>
      </c>
      <c r="E43" s="64">
        <v>2</v>
      </c>
      <c r="F43" s="64">
        <v>1</v>
      </c>
      <c r="G43" s="64">
        <v>0</v>
      </c>
      <c r="H43" s="64">
        <v>0</v>
      </c>
      <c r="I43" s="24"/>
      <c r="J43" s="26">
        <f t="shared" si="1"/>
        <v>0</v>
      </c>
      <c r="K43" s="26">
        <f t="shared" si="2"/>
        <v>1</v>
      </c>
      <c r="L43" s="26">
        <f t="shared" si="3"/>
        <v>0</v>
      </c>
      <c r="M43" s="26">
        <f t="shared" si="4"/>
        <v>0</v>
      </c>
      <c r="N43" s="51">
        <f t="shared" si="5"/>
        <v>1</v>
      </c>
      <c r="O43" s="34" t="s">
        <v>171</v>
      </c>
    </row>
    <row r="44" spans="1:15" ht="17.25" customHeight="1" x14ac:dyDescent="0.3">
      <c r="A44" s="44">
        <v>33</v>
      </c>
      <c r="B44" s="64" t="s">
        <v>200</v>
      </c>
      <c r="C44" s="64">
        <v>1</v>
      </c>
      <c r="D44" s="34" t="str">
        <f t="shared" si="0"/>
        <v>EDUC OK</v>
      </c>
      <c r="E44" s="70">
        <v>2</v>
      </c>
      <c r="F44" s="70">
        <v>1</v>
      </c>
      <c r="G44" s="70">
        <v>0</v>
      </c>
      <c r="H44" s="70">
        <v>0</v>
      </c>
      <c r="I44" s="24"/>
      <c r="J44" s="26">
        <f t="shared" si="1"/>
        <v>0</v>
      </c>
      <c r="K44" s="26">
        <f t="shared" si="2"/>
        <v>1</v>
      </c>
      <c r="L44" s="26">
        <f t="shared" si="3"/>
        <v>0</v>
      </c>
      <c r="M44" s="26">
        <f t="shared" si="4"/>
        <v>0</v>
      </c>
      <c r="N44" s="51">
        <f t="shared" si="5"/>
        <v>1</v>
      </c>
      <c r="O44" s="34" t="s">
        <v>171</v>
      </c>
    </row>
    <row r="45" spans="1:15" ht="17.25" customHeight="1" x14ac:dyDescent="0.3">
      <c r="A45" s="44">
        <v>34</v>
      </c>
      <c r="B45" s="64" t="s">
        <v>204</v>
      </c>
      <c r="C45" s="64">
        <v>1</v>
      </c>
      <c r="D45" s="34" t="str">
        <f t="shared" si="0"/>
        <v>EDUC OK</v>
      </c>
      <c r="E45" s="70">
        <v>2</v>
      </c>
      <c r="F45" s="70">
        <v>1</v>
      </c>
      <c r="G45" s="70">
        <v>0</v>
      </c>
      <c r="H45" s="70">
        <v>0</v>
      </c>
      <c r="I45" s="24"/>
      <c r="J45" s="26">
        <f t="shared" si="1"/>
        <v>0</v>
      </c>
      <c r="K45" s="26">
        <f t="shared" si="2"/>
        <v>1</v>
      </c>
      <c r="L45" s="26">
        <f t="shared" si="3"/>
        <v>0</v>
      </c>
      <c r="M45" s="26">
        <f t="shared" si="4"/>
        <v>0</v>
      </c>
      <c r="N45" s="51">
        <f t="shared" si="5"/>
        <v>1</v>
      </c>
      <c r="O45" s="34" t="s">
        <v>171</v>
      </c>
    </row>
    <row r="46" spans="1:15" ht="17.25" customHeight="1" x14ac:dyDescent="0.3">
      <c r="A46" s="44">
        <v>35</v>
      </c>
      <c r="B46" s="64" t="s">
        <v>206</v>
      </c>
      <c r="C46" s="64">
        <v>1</v>
      </c>
      <c r="D46" s="34" t="str">
        <f t="shared" si="0"/>
        <v>EDUC OK</v>
      </c>
      <c r="E46" s="70">
        <v>2</v>
      </c>
      <c r="F46" s="70">
        <v>1</v>
      </c>
      <c r="G46" s="70">
        <v>0</v>
      </c>
      <c r="H46" s="70">
        <v>0</v>
      </c>
      <c r="I46" s="24"/>
      <c r="J46" s="26">
        <f t="shared" si="1"/>
        <v>0</v>
      </c>
      <c r="K46" s="26">
        <f t="shared" si="2"/>
        <v>1</v>
      </c>
      <c r="L46" s="26">
        <f t="shared" si="3"/>
        <v>0</v>
      </c>
      <c r="M46" s="26">
        <f t="shared" si="4"/>
        <v>0</v>
      </c>
      <c r="N46" s="51">
        <f t="shared" si="5"/>
        <v>1</v>
      </c>
      <c r="O46" s="34" t="s">
        <v>171</v>
      </c>
    </row>
    <row r="47" spans="1:15" ht="17.25" customHeight="1" x14ac:dyDescent="0.3">
      <c r="A47" s="44">
        <v>36</v>
      </c>
      <c r="B47" s="64" t="s">
        <v>213</v>
      </c>
      <c r="C47" s="64">
        <v>1</v>
      </c>
      <c r="D47" s="34" t="str">
        <f t="shared" si="0"/>
        <v>EDUC OK</v>
      </c>
      <c r="E47" s="70">
        <v>2</v>
      </c>
      <c r="F47" s="70">
        <v>1</v>
      </c>
      <c r="G47" s="70">
        <v>0</v>
      </c>
      <c r="H47" s="70">
        <v>0</v>
      </c>
      <c r="I47" s="24"/>
      <c r="J47" s="26">
        <f t="shared" si="1"/>
        <v>0</v>
      </c>
      <c r="K47" s="26">
        <f t="shared" si="2"/>
        <v>1</v>
      </c>
      <c r="L47" s="26">
        <f t="shared" si="3"/>
        <v>0</v>
      </c>
      <c r="M47" s="26">
        <f t="shared" si="4"/>
        <v>0</v>
      </c>
      <c r="N47" s="51">
        <f t="shared" si="5"/>
        <v>1</v>
      </c>
      <c r="O47" s="34" t="s">
        <v>171</v>
      </c>
    </row>
    <row r="48" spans="1:15" ht="17.25" customHeight="1" x14ac:dyDescent="0.3">
      <c r="A48" s="44">
        <v>37</v>
      </c>
      <c r="B48" s="64" t="s">
        <v>215</v>
      </c>
      <c r="C48" s="64">
        <v>1</v>
      </c>
      <c r="D48" s="34" t="str">
        <f t="shared" si="0"/>
        <v>EDUC OK</v>
      </c>
      <c r="E48" s="70">
        <v>2</v>
      </c>
      <c r="F48" s="70">
        <v>1</v>
      </c>
      <c r="G48" s="70">
        <v>0</v>
      </c>
      <c r="H48" s="70">
        <v>0</v>
      </c>
      <c r="I48" s="24"/>
      <c r="J48" s="26">
        <f t="shared" si="1"/>
        <v>0</v>
      </c>
      <c r="K48" s="26">
        <f t="shared" si="2"/>
        <v>1</v>
      </c>
      <c r="L48" s="26">
        <f t="shared" si="3"/>
        <v>0</v>
      </c>
      <c r="M48" s="26">
        <f t="shared" si="4"/>
        <v>0</v>
      </c>
      <c r="N48" s="51">
        <f t="shared" si="5"/>
        <v>1</v>
      </c>
      <c r="O48" s="34" t="s">
        <v>171</v>
      </c>
    </row>
    <row r="49" spans="1:15" ht="17.25" customHeight="1" x14ac:dyDescent="0.3">
      <c r="A49" s="44">
        <v>38</v>
      </c>
      <c r="B49" s="64" t="s">
        <v>216</v>
      </c>
      <c r="C49" s="64">
        <v>1</v>
      </c>
      <c r="D49" s="34" t="str">
        <f t="shared" si="0"/>
        <v>EDUC OK</v>
      </c>
      <c r="E49" s="64">
        <v>2</v>
      </c>
      <c r="F49" s="64">
        <v>1</v>
      </c>
      <c r="G49" s="64">
        <v>0</v>
      </c>
      <c r="H49" s="64">
        <v>0</v>
      </c>
      <c r="I49" s="24"/>
      <c r="J49" s="26">
        <f t="shared" si="1"/>
        <v>0</v>
      </c>
      <c r="K49" s="26">
        <f t="shared" si="2"/>
        <v>1</v>
      </c>
      <c r="L49" s="26">
        <f t="shared" si="3"/>
        <v>0</v>
      </c>
      <c r="M49" s="26">
        <f t="shared" si="4"/>
        <v>0</v>
      </c>
      <c r="N49" s="51">
        <f t="shared" si="5"/>
        <v>1</v>
      </c>
      <c r="O49" s="34" t="s">
        <v>171</v>
      </c>
    </row>
    <row r="50" spans="1:15" ht="17.25" customHeight="1" x14ac:dyDescent="0.3">
      <c r="A50" s="44">
        <v>39</v>
      </c>
      <c r="B50" s="64" t="s">
        <v>220</v>
      </c>
      <c r="C50" s="64">
        <v>1</v>
      </c>
      <c r="D50" s="34" t="str">
        <f t="shared" si="0"/>
        <v>EDUC OK</v>
      </c>
      <c r="E50" s="70">
        <v>2</v>
      </c>
      <c r="F50" s="70">
        <v>1</v>
      </c>
      <c r="G50" s="70">
        <v>0</v>
      </c>
      <c r="H50" s="70">
        <v>0</v>
      </c>
      <c r="I50" s="24"/>
      <c r="J50" s="26">
        <f t="shared" si="1"/>
        <v>0</v>
      </c>
      <c r="K50" s="26">
        <f t="shared" si="2"/>
        <v>1</v>
      </c>
      <c r="L50" s="26">
        <f t="shared" si="3"/>
        <v>0</v>
      </c>
      <c r="M50" s="26">
        <f t="shared" si="4"/>
        <v>0</v>
      </c>
      <c r="N50" s="51">
        <f t="shared" si="5"/>
        <v>1</v>
      </c>
      <c r="O50" s="34" t="s">
        <v>171</v>
      </c>
    </row>
    <row r="51" spans="1:15" ht="17.25" customHeight="1" x14ac:dyDescent="0.3">
      <c r="A51" s="44">
        <v>40</v>
      </c>
      <c r="B51" s="64"/>
      <c r="C51" s="64"/>
      <c r="D51" s="34" t="str">
        <f t="shared" ref="D51:D78" si="6">IF(C51=1,"EDUC OK",IF(C51=2,"EXCLUIDO", " "))</f>
        <v xml:space="preserve"> </v>
      </c>
      <c r="E51" s="64"/>
      <c r="F51" s="64"/>
      <c r="G51" s="64"/>
      <c r="H51" s="64"/>
      <c r="I51" s="24"/>
      <c r="J51" s="26">
        <f t="shared" ref="J51:J76" si="7">IF(E51=1,1,0)</f>
        <v>0</v>
      </c>
      <c r="K51" s="26">
        <f t="shared" ref="K51:K76" si="8">IF(F51=1,1,0)</f>
        <v>0</v>
      </c>
      <c r="L51" s="26">
        <f t="shared" ref="L51:L76" si="9">IF(AND(G51&gt;=0, G51&lt;=20),G51*0.5,-99)</f>
        <v>0</v>
      </c>
      <c r="M51" s="26">
        <f t="shared" ref="M51:M76" si="10">IF(AND(H51&gt;=0, H51&lt;=20),H51*0.4,-99)</f>
        <v>0</v>
      </c>
      <c r="N51" s="51">
        <f t="shared" ref="N51:N76" si="11">J51+K51+L51+M51</f>
        <v>0</v>
      </c>
      <c r="O51" s="34" t="str">
        <f t="shared" ref="O51:O77" si="12">IF(OR(C51=2,G51=2),"EXCLUIDO", " ")</f>
        <v xml:space="preserve"> </v>
      </c>
    </row>
    <row r="52" spans="1:15" ht="17.25" customHeight="1" x14ac:dyDescent="0.3">
      <c r="A52" s="44">
        <v>41</v>
      </c>
      <c r="B52" s="64"/>
      <c r="C52" s="64"/>
      <c r="D52" s="34" t="str">
        <f t="shared" si="6"/>
        <v xml:space="preserve"> </v>
      </c>
      <c r="E52" s="64"/>
      <c r="F52" s="64"/>
      <c r="G52" s="64"/>
      <c r="H52" s="64"/>
      <c r="I52" s="24"/>
      <c r="J52" s="26">
        <f t="shared" si="7"/>
        <v>0</v>
      </c>
      <c r="K52" s="26">
        <f t="shared" si="8"/>
        <v>0</v>
      </c>
      <c r="L52" s="26">
        <f t="shared" si="9"/>
        <v>0</v>
      </c>
      <c r="M52" s="26">
        <f t="shared" si="10"/>
        <v>0</v>
      </c>
      <c r="N52" s="51">
        <f t="shared" si="11"/>
        <v>0</v>
      </c>
      <c r="O52" s="34" t="str">
        <f t="shared" si="12"/>
        <v xml:space="preserve"> </v>
      </c>
    </row>
    <row r="53" spans="1:15" ht="17.25" customHeight="1" x14ac:dyDescent="0.3">
      <c r="A53" s="44">
        <v>42</v>
      </c>
      <c r="B53" s="64"/>
      <c r="C53" s="64"/>
      <c r="D53" s="34" t="str">
        <f t="shared" si="6"/>
        <v xml:space="preserve"> </v>
      </c>
      <c r="E53" s="70"/>
      <c r="F53" s="70"/>
      <c r="G53" s="70"/>
      <c r="H53" s="70"/>
      <c r="I53" s="24"/>
      <c r="J53" s="26">
        <f t="shared" si="7"/>
        <v>0</v>
      </c>
      <c r="K53" s="26">
        <f t="shared" si="8"/>
        <v>0</v>
      </c>
      <c r="L53" s="26">
        <f t="shared" si="9"/>
        <v>0</v>
      </c>
      <c r="M53" s="26">
        <f t="shared" si="10"/>
        <v>0</v>
      </c>
      <c r="N53" s="51">
        <f t="shared" si="11"/>
        <v>0</v>
      </c>
      <c r="O53" s="34" t="str">
        <f t="shared" si="12"/>
        <v xml:space="preserve"> </v>
      </c>
    </row>
    <row r="54" spans="1:15" ht="17.25" customHeight="1" x14ac:dyDescent="0.3">
      <c r="A54" s="44">
        <v>43</v>
      </c>
      <c r="B54" s="64"/>
      <c r="C54" s="64"/>
      <c r="D54" s="34" t="str">
        <f t="shared" si="6"/>
        <v xml:space="preserve"> </v>
      </c>
      <c r="E54" s="64"/>
      <c r="F54" s="64"/>
      <c r="G54" s="64"/>
      <c r="H54" s="64"/>
      <c r="I54" s="24"/>
      <c r="J54" s="26">
        <f t="shared" si="7"/>
        <v>0</v>
      </c>
      <c r="K54" s="26">
        <f t="shared" si="8"/>
        <v>0</v>
      </c>
      <c r="L54" s="26">
        <f t="shared" si="9"/>
        <v>0</v>
      </c>
      <c r="M54" s="26">
        <f t="shared" si="10"/>
        <v>0</v>
      </c>
      <c r="N54" s="51">
        <f t="shared" si="11"/>
        <v>0</v>
      </c>
      <c r="O54" s="34" t="str">
        <f t="shared" si="12"/>
        <v xml:space="preserve"> </v>
      </c>
    </row>
    <row r="55" spans="1:15" ht="17.25" customHeight="1" x14ac:dyDescent="0.3">
      <c r="A55" s="44">
        <v>44</v>
      </c>
      <c r="B55" s="64"/>
      <c r="C55" s="64"/>
      <c r="D55" s="34" t="str">
        <f t="shared" si="6"/>
        <v xml:space="preserve"> </v>
      </c>
      <c r="E55" s="70"/>
      <c r="F55" s="70"/>
      <c r="G55" s="70"/>
      <c r="H55" s="70"/>
      <c r="I55" s="24"/>
      <c r="J55" s="26">
        <f t="shared" si="7"/>
        <v>0</v>
      </c>
      <c r="K55" s="26">
        <f t="shared" si="8"/>
        <v>0</v>
      </c>
      <c r="L55" s="26">
        <f t="shared" si="9"/>
        <v>0</v>
      </c>
      <c r="M55" s="26">
        <f t="shared" si="10"/>
        <v>0</v>
      </c>
      <c r="N55" s="51">
        <f t="shared" si="11"/>
        <v>0</v>
      </c>
      <c r="O55" s="34" t="str">
        <f t="shared" si="12"/>
        <v xml:space="preserve"> </v>
      </c>
    </row>
    <row r="56" spans="1:15" ht="17.25" customHeight="1" x14ac:dyDescent="0.3">
      <c r="A56" s="44">
        <v>45</v>
      </c>
      <c r="B56" s="64"/>
      <c r="C56" s="64"/>
      <c r="D56" s="34" t="str">
        <f t="shared" si="6"/>
        <v xml:space="preserve"> </v>
      </c>
      <c r="E56" s="64"/>
      <c r="F56" s="64"/>
      <c r="G56" s="64"/>
      <c r="H56" s="64"/>
      <c r="I56" s="24"/>
      <c r="J56" s="26">
        <f t="shared" si="7"/>
        <v>0</v>
      </c>
      <c r="K56" s="26">
        <f t="shared" si="8"/>
        <v>0</v>
      </c>
      <c r="L56" s="26">
        <f t="shared" si="9"/>
        <v>0</v>
      </c>
      <c r="M56" s="26">
        <f t="shared" si="10"/>
        <v>0</v>
      </c>
      <c r="N56" s="51">
        <f t="shared" si="11"/>
        <v>0</v>
      </c>
      <c r="O56" s="34" t="str">
        <f t="shared" si="12"/>
        <v xml:space="preserve"> </v>
      </c>
    </row>
    <row r="57" spans="1:15" ht="17.25" customHeight="1" x14ac:dyDescent="0.3">
      <c r="A57" s="44">
        <v>46</v>
      </c>
      <c r="B57" s="67"/>
      <c r="C57" s="64"/>
      <c r="D57" s="34" t="str">
        <f t="shared" si="6"/>
        <v xml:space="preserve"> </v>
      </c>
      <c r="E57" s="70"/>
      <c r="F57" s="70"/>
      <c r="G57" s="70"/>
      <c r="H57" s="70"/>
      <c r="I57" s="24"/>
      <c r="J57" s="26">
        <f t="shared" si="7"/>
        <v>0</v>
      </c>
      <c r="K57" s="26">
        <f t="shared" si="8"/>
        <v>0</v>
      </c>
      <c r="L57" s="26">
        <f t="shared" si="9"/>
        <v>0</v>
      </c>
      <c r="M57" s="26">
        <f t="shared" si="10"/>
        <v>0</v>
      </c>
      <c r="N57" s="51">
        <f t="shared" si="11"/>
        <v>0</v>
      </c>
      <c r="O57" s="34" t="str">
        <f t="shared" si="12"/>
        <v xml:space="preserve"> </v>
      </c>
    </row>
    <row r="58" spans="1:15" ht="17.25" customHeight="1" x14ac:dyDescent="0.3">
      <c r="A58" s="44">
        <v>47</v>
      </c>
      <c r="B58" s="64"/>
      <c r="C58" s="64"/>
      <c r="D58" s="34" t="str">
        <f t="shared" si="6"/>
        <v xml:space="preserve"> </v>
      </c>
      <c r="E58" s="70"/>
      <c r="F58" s="70"/>
      <c r="G58" s="70"/>
      <c r="H58" s="70"/>
      <c r="I58" s="24"/>
      <c r="J58" s="26">
        <f t="shared" si="7"/>
        <v>0</v>
      </c>
      <c r="K58" s="26">
        <f t="shared" si="8"/>
        <v>0</v>
      </c>
      <c r="L58" s="26">
        <f t="shared" si="9"/>
        <v>0</v>
      </c>
      <c r="M58" s="26">
        <f t="shared" si="10"/>
        <v>0</v>
      </c>
      <c r="N58" s="51">
        <f t="shared" si="11"/>
        <v>0</v>
      </c>
      <c r="O58" s="34" t="str">
        <f t="shared" si="12"/>
        <v xml:space="preserve"> </v>
      </c>
    </row>
    <row r="59" spans="1:15" ht="17.25" customHeight="1" x14ac:dyDescent="0.3">
      <c r="A59" s="44">
        <v>48</v>
      </c>
      <c r="B59" s="64"/>
      <c r="C59" s="64"/>
      <c r="D59" s="34" t="str">
        <f t="shared" si="6"/>
        <v xml:space="preserve"> </v>
      </c>
      <c r="E59" s="70"/>
      <c r="F59" s="70"/>
      <c r="G59" s="70"/>
      <c r="H59" s="70"/>
      <c r="I59" s="24"/>
      <c r="J59" s="26">
        <f t="shared" si="7"/>
        <v>0</v>
      </c>
      <c r="K59" s="26">
        <f t="shared" si="8"/>
        <v>0</v>
      </c>
      <c r="L59" s="26">
        <f t="shared" si="9"/>
        <v>0</v>
      </c>
      <c r="M59" s="26">
        <f t="shared" si="10"/>
        <v>0</v>
      </c>
      <c r="N59" s="51">
        <f t="shared" si="11"/>
        <v>0</v>
      </c>
      <c r="O59" s="34" t="str">
        <f t="shared" si="12"/>
        <v xml:space="preserve"> </v>
      </c>
    </row>
    <row r="60" spans="1:15" ht="17.25" customHeight="1" x14ac:dyDescent="0.3">
      <c r="A60" s="44">
        <v>49</v>
      </c>
      <c r="B60" s="64"/>
      <c r="C60" s="64"/>
      <c r="D60" s="34" t="str">
        <f t="shared" si="6"/>
        <v xml:space="preserve"> </v>
      </c>
      <c r="E60" s="70"/>
      <c r="F60" s="70"/>
      <c r="G60" s="70"/>
      <c r="H60" s="70"/>
      <c r="I60" s="24"/>
      <c r="J60" s="26">
        <f t="shared" si="7"/>
        <v>0</v>
      </c>
      <c r="K60" s="26">
        <f t="shared" si="8"/>
        <v>0</v>
      </c>
      <c r="L60" s="26">
        <f t="shared" si="9"/>
        <v>0</v>
      </c>
      <c r="M60" s="26">
        <f t="shared" si="10"/>
        <v>0</v>
      </c>
      <c r="N60" s="51">
        <f t="shared" si="11"/>
        <v>0</v>
      </c>
      <c r="O60" s="34" t="str">
        <f t="shared" si="12"/>
        <v xml:space="preserve"> </v>
      </c>
    </row>
    <row r="61" spans="1:15" ht="17.25" customHeight="1" x14ac:dyDescent="0.3">
      <c r="A61" s="44">
        <v>50</v>
      </c>
      <c r="B61" s="64"/>
      <c r="C61" s="64"/>
      <c r="D61" s="34"/>
      <c r="E61" s="70"/>
      <c r="F61" s="70"/>
      <c r="G61" s="70"/>
      <c r="H61" s="70"/>
      <c r="I61" s="24"/>
      <c r="J61" s="26">
        <f t="shared" si="7"/>
        <v>0</v>
      </c>
      <c r="K61" s="26">
        <f t="shared" si="8"/>
        <v>0</v>
      </c>
      <c r="L61" s="26">
        <f t="shared" si="9"/>
        <v>0</v>
      </c>
      <c r="M61" s="26">
        <f t="shared" si="10"/>
        <v>0</v>
      </c>
      <c r="N61" s="51">
        <f t="shared" si="11"/>
        <v>0</v>
      </c>
      <c r="O61" s="34" t="str">
        <f t="shared" si="12"/>
        <v xml:space="preserve"> </v>
      </c>
    </row>
    <row r="62" spans="1:15" ht="17.25" customHeight="1" x14ac:dyDescent="0.3">
      <c r="A62" s="44">
        <v>51</v>
      </c>
      <c r="B62" s="64"/>
      <c r="C62" s="64"/>
      <c r="D62" s="34" t="str">
        <f t="shared" si="6"/>
        <v xml:space="preserve"> </v>
      </c>
      <c r="E62" s="64"/>
      <c r="F62" s="64"/>
      <c r="G62" s="64"/>
      <c r="H62" s="64"/>
      <c r="I62" s="24"/>
      <c r="J62" s="26">
        <f t="shared" si="7"/>
        <v>0</v>
      </c>
      <c r="K62" s="26">
        <f t="shared" si="8"/>
        <v>0</v>
      </c>
      <c r="L62" s="26">
        <f t="shared" si="9"/>
        <v>0</v>
      </c>
      <c r="M62" s="26">
        <f t="shared" si="10"/>
        <v>0</v>
      </c>
      <c r="N62" s="51">
        <f t="shared" si="11"/>
        <v>0</v>
      </c>
      <c r="O62" s="34" t="str">
        <f t="shared" si="12"/>
        <v xml:space="preserve"> </v>
      </c>
    </row>
    <row r="63" spans="1:15" ht="17.25" customHeight="1" x14ac:dyDescent="0.3">
      <c r="A63" s="44">
        <v>52</v>
      </c>
      <c r="B63" s="64"/>
      <c r="C63" s="64"/>
      <c r="D63" s="34" t="str">
        <f t="shared" si="6"/>
        <v xml:space="preserve"> </v>
      </c>
      <c r="E63" s="70"/>
      <c r="F63" s="70"/>
      <c r="G63" s="70"/>
      <c r="H63" s="70"/>
      <c r="I63" s="24"/>
      <c r="J63" s="26">
        <f t="shared" si="7"/>
        <v>0</v>
      </c>
      <c r="K63" s="26">
        <f t="shared" si="8"/>
        <v>0</v>
      </c>
      <c r="L63" s="26">
        <f t="shared" si="9"/>
        <v>0</v>
      </c>
      <c r="M63" s="26">
        <f t="shared" si="10"/>
        <v>0</v>
      </c>
      <c r="N63" s="51">
        <f t="shared" si="11"/>
        <v>0</v>
      </c>
      <c r="O63" s="34" t="str">
        <f t="shared" si="12"/>
        <v xml:space="preserve"> </v>
      </c>
    </row>
    <row r="64" spans="1:15" ht="17.25" customHeight="1" x14ac:dyDescent="0.3">
      <c r="A64" s="44">
        <v>53</v>
      </c>
      <c r="B64" s="64"/>
      <c r="C64" s="64"/>
      <c r="D64" s="34" t="str">
        <f t="shared" si="6"/>
        <v xml:space="preserve"> </v>
      </c>
      <c r="E64" s="70"/>
      <c r="F64" s="70"/>
      <c r="G64" s="70"/>
      <c r="H64" s="70"/>
      <c r="I64" s="24"/>
      <c r="J64" s="26">
        <f t="shared" si="7"/>
        <v>0</v>
      </c>
      <c r="K64" s="26">
        <f t="shared" si="8"/>
        <v>0</v>
      </c>
      <c r="L64" s="26">
        <f t="shared" si="9"/>
        <v>0</v>
      </c>
      <c r="M64" s="26">
        <f t="shared" si="10"/>
        <v>0</v>
      </c>
      <c r="N64" s="51">
        <f t="shared" si="11"/>
        <v>0</v>
      </c>
      <c r="O64" s="34" t="str">
        <f t="shared" si="12"/>
        <v xml:space="preserve"> </v>
      </c>
    </row>
    <row r="65" spans="1:15" ht="17.25" customHeight="1" x14ac:dyDescent="0.3">
      <c r="A65" s="44">
        <v>54</v>
      </c>
      <c r="B65" s="64"/>
      <c r="C65" s="64"/>
      <c r="D65" s="34" t="str">
        <f t="shared" si="6"/>
        <v xml:space="preserve"> </v>
      </c>
      <c r="E65" s="64"/>
      <c r="F65" s="64"/>
      <c r="G65" s="64"/>
      <c r="H65" s="64"/>
      <c r="I65" s="24"/>
      <c r="J65" s="26">
        <f t="shared" si="7"/>
        <v>0</v>
      </c>
      <c r="K65" s="26">
        <f t="shared" si="8"/>
        <v>0</v>
      </c>
      <c r="L65" s="26">
        <f t="shared" si="9"/>
        <v>0</v>
      </c>
      <c r="M65" s="26">
        <f t="shared" si="10"/>
        <v>0</v>
      </c>
      <c r="N65" s="51">
        <f t="shared" si="11"/>
        <v>0</v>
      </c>
      <c r="O65" s="34" t="str">
        <f t="shared" si="12"/>
        <v xml:space="preserve"> </v>
      </c>
    </row>
    <row r="66" spans="1:15" ht="17.25" customHeight="1" x14ac:dyDescent="0.3">
      <c r="A66" s="44">
        <v>55</v>
      </c>
      <c r="B66" s="64"/>
      <c r="C66" s="64"/>
      <c r="D66" s="34" t="str">
        <f t="shared" si="6"/>
        <v xml:space="preserve"> </v>
      </c>
      <c r="E66" s="70"/>
      <c r="F66" s="70"/>
      <c r="G66" s="70"/>
      <c r="H66" s="70"/>
      <c r="I66" s="24"/>
      <c r="J66" s="26">
        <f t="shared" si="7"/>
        <v>0</v>
      </c>
      <c r="K66" s="26">
        <f t="shared" si="8"/>
        <v>0</v>
      </c>
      <c r="L66" s="26">
        <f t="shared" si="9"/>
        <v>0</v>
      </c>
      <c r="M66" s="26">
        <f t="shared" si="10"/>
        <v>0</v>
      </c>
      <c r="N66" s="51">
        <f t="shared" si="11"/>
        <v>0</v>
      </c>
      <c r="O66" s="34" t="str">
        <f t="shared" si="12"/>
        <v xml:space="preserve"> </v>
      </c>
    </row>
    <row r="67" spans="1:15" ht="17.25" customHeight="1" x14ac:dyDescent="0.3">
      <c r="A67" s="44">
        <v>56</v>
      </c>
      <c r="B67" s="64"/>
      <c r="C67" s="64"/>
      <c r="D67" s="34" t="str">
        <f t="shared" si="6"/>
        <v xml:space="preserve"> </v>
      </c>
      <c r="E67" s="70"/>
      <c r="F67" s="70"/>
      <c r="G67" s="70"/>
      <c r="H67" s="70"/>
      <c r="I67" s="24"/>
      <c r="J67" s="26">
        <f t="shared" si="7"/>
        <v>0</v>
      </c>
      <c r="K67" s="26">
        <f t="shared" si="8"/>
        <v>0</v>
      </c>
      <c r="L67" s="26">
        <f t="shared" si="9"/>
        <v>0</v>
      </c>
      <c r="M67" s="26">
        <f t="shared" si="10"/>
        <v>0</v>
      </c>
      <c r="N67" s="51">
        <f t="shared" si="11"/>
        <v>0</v>
      </c>
      <c r="O67" s="34" t="str">
        <f t="shared" si="12"/>
        <v xml:space="preserve"> </v>
      </c>
    </row>
    <row r="68" spans="1:15" ht="17.25" customHeight="1" x14ac:dyDescent="0.3">
      <c r="A68" s="44">
        <v>57</v>
      </c>
      <c r="B68" s="64"/>
      <c r="C68" s="64"/>
      <c r="D68" s="34" t="str">
        <f t="shared" si="6"/>
        <v xml:space="preserve"> </v>
      </c>
      <c r="E68" s="70"/>
      <c r="F68" s="70"/>
      <c r="G68" s="70"/>
      <c r="H68" s="70"/>
      <c r="I68" s="24"/>
      <c r="J68" s="26">
        <f t="shared" si="7"/>
        <v>0</v>
      </c>
      <c r="K68" s="26">
        <f t="shared" si="8"/>
        <v>0</v>
      </c>
      <c r="L68" s="26">
        <f t="shared" si="9"/>
        <v>0</v>
      </c>
      <c r="M68" s="26">
        <f t="shared" si="10"/>
        <v>0</v>
      </c>
      <c r="N68" s="51">
        <f t="shared" si="11"/>
        <v>0</v>
      </c>
      <c r="O68" s="34" t="str">
        <f t="shared" si="12"/>
        <v xml:space="preserve"> </v>
      </c>
    </row>
    <row r="69" spans="1:15" ht="17.25" customHeight="1" x14ac:dyDescent="0.3">
      <c r="A69" s="44">
        <v>58</v>
      </c>
      <c r="B69" s="64"/>
      <c r="C69" s="64"/>
      <c r="D69" s="34" t="str">
        <f t="shared" si="6"/>
        <v xml:space="preserve"> </v>
      </c>
      <c r="E69" s="70"/>
      <c r="F69" s="70"/>
      <c r="G69" s="70"/>
      <c r="H69" s="70"/>
      <c r="I69" s="24"/>
      <c r="J69" s="26">
        <f t="shared" si="7"/>
        <v>0</v>
      </c>
      <c r="K69" s="26">
        <f t="shared" si="8"/>
        <v>0</v>
      </c>
      <c r="L69" s="26">
        <f t="shared" si="9"/>
        <v>0</v>
      </c>
      <c r="M69" s="26">
        <f t="shared" si="10"/>
        <v>0</v>
      </c>
      <c r="N69" s="51">
        <f t="shared" si="11"/>
        <v>0</v>
      </c>
      <c r="O69" s="34" t="str">
        <f t="shared" si="12"/>
        <v xml:space="preserve"> </v>
      </c>
    </row>
    <row r="70" spans="1:15" ht="17.25" customHeight="1" x14ac:dyDescent="0.3">
      <c r="A70" s="44">
        <v>59</v>
      </c>
      <c r="B70" s="64"/>
      <c r="C70" s="64"/>
      <c r="D70" s="34" t="str">
        <f t="shared" si="6"/>
        <v xml:space="preserve"> </v>
      </c>
      <c r="E70" s="64"/>
      <c r="F70" s="64"/>
      <c r="G70" s="64"/>
      <c r="H70" s="64"/>
      <c r="I70" s="24"/>
      <c r="J70" s="26">
        <f t="shared" si="7"/>
        <v>0</v>
      </c>
      <c r="K70" s="26">
        <f t="shared" si="8"/>
        <v>0</v>
      </c>
      <c r="L70" s="26">
        <f t="shared" si="9"/>
        <v>0</v>
      </c>
      <c r="M70" s="26">
        <f t="shared" si="10"/>
        <v>0</v>
      </c>
      <c r="N70" s="51">
        <f t="shared" si="11"/>
        <v>0</v>
      </c>
      <c r="O70" s="34" t="str">
        <f t="shared" si="12"/>
        <v xml:space="preserve"> </v>
      </c>
    </row>
    <row r="71" spans="1:15" ht="17.25" customHeight="1" x14ac:dyDescent="0.3">
      <c r="A71" s="44">
        <v>60</v>
      </c>
      <c r="B71" s="64"/>
      <c r="C71" s="64"/>
      <c r="D71" s="34" t="str">
        <f t="shared" si="6"/>
        <v xml:space="preserve"> </v>
      </c>
      <c r="E71" s="70"/>
      <c r="F71" s="70"/>
      <c r="G71" s="70"/>
      <c r="H71" s="70"/>
      <c r="I71" s="24"/>
      <c r="J71" s="26">
        <f t="shared" si="7"/>
        <v>0</v>
      </c>
      <c r="K71" s="26">
        <f t="shared" si="8"/>
        <v>0</v>
      </c>
      <c r="L71" s="26">
        <f t="shared" si="9"/>
        <v>0</v>
      </c>
      <c r="M71" s="26">
        <f t="shared" si="10"/>
        <v>0</v>
      </c>
      <c r="N71" s="51">
        <f t="shared" si="11"/>
        <v>0</v>
      </c>
      <c r="O71" s="34" t="str">
        <f t="shared" si="12"/>
        <v xml:space="preserve"> </v>
      </c>
    </row>
    <row r="72" spans="1:15" ht="17.25" customHeight="1" x14ac:dyDescent="0.3">
      <c r="A72" s="44">
        <v>61</v>
      </c>
      <c r="B72" s="64"/>
      <c r="C72" s="64"/>
      <c r="D72" s="34" t="str">
        <f t="shared" si="6"/>
        <v xml:space="preserve"> </v>
      </c>
      <c r="E72" s="70"/>
      <c r="F72" s="70"/>
      <c r="G72" s="70"/>
      <c r="H72" s="70"/>
      <c r="I72" s="24"/>
      <c r="J72" s="26">
        <f t="shared" si="7"/>
        <v>0</v>
      </c>
      <c r="K72" s="26">
        <f t="shared" si="8"/>
        <v>0</v>
      </c>
      <c r="L72" s="26">
        <f t="shared" si="9"/>
        <v>0</v>
      </c>
      <c r="M72" s="26">
        <f t="shared" si="10"/>
        <v>0</v>
      </c>
      <c r="N72" s="51">
        <f t="shared" si="11"/>
        <v>0</v>
      </c>
      <c r="O72" s="34" t="str">
        <f t="shared" si="12"/>
        <v xml:space="preserve"> </v>
      </c>
    </row>
    <row r="73" spans="1:15" ht="17.25" customHeight="1" x14ac:dyDescent="0.3">
      <c r="A73" s="44">
        <v>62</v>
      </c>
      <c r="B73" s="64"/>
      <c r="C73" s="64"/>
      <c r="D73" s="34" t="str">
        <f t="shared" si="6"/>
        <v xml:space="preserve"> </v>
      </c>
      <c r="E73" s="64"/>
      <c r="F73" s="64"/>
      <c r="G73" s="64"/>
      <c r="H73" s="64"/>
      <c r="I73" s="24"/>
      <c r="J73" s="26">
        <f t="shared" si="7"/>
        <v>0</v>
      </c>
      <c r="K73" s="26">
        <f t="shared" si="8"/>
        <v>0</v>
      </c>
      <c r="L73" s="26">
        <f t="shared" si="9"/>
        <v>0</v>
      </c>
      <c r="M73" s="26">
        <f t="shared" si="10"/>
        <v>0</v>
      </c>
      <c r="N73" s="51">
        <f t="shared" si="11"/>
        <v>0</v>
      </c>
      <c r="O73" s="34" t="str">
        <f t="shared" si="12"/>
        <v xml:space="preserve"> </v>
      </c>
    </row>
    <row r="74" spans="1:15" ht="17.25" customHeight="1" x14ac:dyDescent="0.3">
      <c r="A74" s="44">
        <v>63</v>
      </c>
      <c r="B74" s="64"/>
      <c r="C74" s="64"/>
      <c r="D74" s="34"/>
      <c r="E74" s="70"/>
      <c r="F74" s="70"/>
      <c r="G74" s="70"/>
      <c r="H74" s="70"/>
      <c r="I74" s="24"/>
      <c r="J74" s="26">
        <f t="shared" si="7"/>
        <v>0</v>
      </c>
      <c r="K74" s="26">
        <f t="shared" si="8"/>
        <v>0</v>
      </c>
      <c r="L74" s="26">
        <f t="shared" si="9"/>
        <v>0</v>
      </c>
      <c r="M74" s="26">
        <f t="shared" si="10"/>
        <v>0</v>
      </c>
      <c r="N74" s="51">
        <f t="shared" si="11"/>
        <v>0</v>
      </c>
      <c r="O74" s="34" t="str">
        <f t="shared" si="12"/>
        <v xml:space="preserve"> </v>
      </c>
    </row>
    <row r="75" spans="1:15" ht="17.25" customHeight="1" x14ac:dyDescent="0.3">
      <c r="A75" s="44">
        <v>64</v>
      </c>
      <c r="B75" s="64"/>
      <c r="C75" s="64"/>
      <c r="D75" s="34" t="str">
        <f t="shared" si="6"/>
        <v xml:space="preserve"> </v>
      </c>
      <c r="E75" s="70"/>
      <c r="F75" s="70"/>
      <c r="G75" s="70"/>
      <c r="H75" s="70"/>
      <c r="I75" s="24"/>
      <c r="J75" s="26">
        <f t="shared" si="7"/>
        <v>0</v>
      </c>
      <c r="K75" s="26">
        <f t="shared" si="8"/>
        <v>0</v>
      </c>
      <c r="L75" s="26">
        <f t="shared" si="9"/>
        <v>0</v>
      </c>
      <c r="M75" s="26">
        <f t="shared" si="10"/>
        <v>0</v>
      </c>
      <c r="N75" s="51">
        <f t="shared" si="11"/>
        <v>0</v>
      </c>
      <c r="O75" s="34" t="str">
        <f t="shared" si="12"/>
        <v xml:space="preserve"> </v>
      </c>
    </row>
    <row r="76" spans="1:15" ht="17.25" customHeight="1" x14ac:dyDescent="0.3">
      <c r="A76" s="44">
        <v>65</v>
      </c>
      <c r="B76" s="64"/>
      <c r="C76" s="64"/>
      <c r="D76" s="34" t="str">
        <f t="shared" si="6"/>
        <v xml:space="preserve"> </v>
      </c>
      <c r="E76" s="70"/>
      <c r="F76" s="70"/>
      <c r="G76" s="70"/>
      <c r="H76" s="70"/>
      <c r="I76" s="24"/>
      <c r="J76" s="26">
        <f t="shared" si="7"/>
        <v>0</v>
      </c>
      <c r="K76" s="26">
        <f t="shared" si="8"/>
        <v>0</v>
      </c>
      <c r="L76" s="26">
        <f t="shared" si="9"/>
        <v>0</v>
      </c>
      <c r="M76" s="26">
        <f t="shared" si="10"/>
        <v>0</v>
      </c>
      <c r="N76" s="51">
        <f t="shared" si="11"/>
        <v>0</v>
      </c>
      <c r="O76" s="34" t="str">
        <f t="shared" si="12"/>
        <v xml:space="preserve"> </v>
      </c>
    </row>
    <row r="77" spans="1:15" ht="17.25" customHeight="1" x14ac:dyDescent="0.3">
      <c r="A77" s="44">
        <v>66</v>
      </c>
      <c r="B77" s="64"/>
      <c r="C77" s="64"/>
      <c r="D77" s="34" t="str">
        <f t="shared" si="6"/>
        <v xml:space="preserve"> </v>
      </c>
      <c r="E77" s="70"/>
      <c r="F77" s="70"/>
      <c r="G77" s="70"/>
      <c r="H77" s="70"/>
      <c r="I77" s="24"/>
      <c r="J77" s="26">
        <f t="shared" ref="J77:J140" si="13">IF(E77=1,1,0)</f>
        <v>0</v>
      </c>
      <c r="K77" s="26">
        <f t="shared" ref="K77:K140" si="14">IF(F77=1,1,0)</f>
        <v>0</v>
      </c>
      <c r="L77" s="26">
        <f t="shared" ref="L77:L140" si="15">IF(AND(G77&gt;=0, G77&lt;=20),G77*0.5,-99)</f>
        <v>0</v>
      </c>
      <c r="M77" s="26">
        <f t="shared" ref="M77:M140" si="16">IF(AND(H77&gt;=0, H77&lt;=20),H77*0.4,-99)</f>
        <v>0</v>
      </c>
      <c r="N77" s="51">
        <f t="shared" ref="N77:N140" si="17">J77+K77+L77+M77</f>
        <v>0</v>
      </c>
      <c r="O77" s="34" t="str">
        <f t="shared" si="12"/>
        <v xml:space="preserve"> </v>
      </c>
    </row>
    <row r="78" spans="1:15" ht="17.25" customHeight="1" x14ac:dyDescent="0.3">
      <c r="A78" s="44">
        <v>67</v>
      </c>
      <c r="B78" s="64"/>
      <c r="C78" s="64"/>
      <c r="D78" s="34" t="str">
        <f t="shared" si="6"/>
        <v xml:space="preserve"> </v>
      </c>
      <c r="E78" s="64"/>
      <c r="F78" s="64"/>
      <c r="G78" s="64"/>
      <c r="H78" s="64"/>
      <c r="I78" s="24"/>
      <c r="J78" s="26">
        <f t="shared" si="13"/>
        <v>0</v>
      </c>
      <c r="K78" s="26">
        <f t="shared" si="14"/>
        <v>0</v>
      </c>
      <c r="L78" s="26">
        <f t="shared" si="15"/>
        <v>0</v>
      </c>
      <c r="M78" s="26">
        <f t="shared" si="16"/>
        <v>0</v>
      </c>
      <c r="N78" s="51">
        <f t="shared" si="17"/>
        <v>0</v>
      </c>
      <c r="O78" s="34" t="str">
        <f t="shared" ref="O78:O141" si="18">IF(OR(C78=2,G78=2),"EXCLUIDO", " ")</f>
        <v xml:space="preserve"> </v>
      </c>
    </row>
    <row r="79" spans="1:15" ht="17.25" customHeight="1" x14ac:dyDescent="0.3">
      <c r="A79" s="44">
        <v>68</v>
      </c>
      <c r="B79" s="64"/>
      <c r="C79" s="64"/>
      <c r="D79" s="34" t="str">
        <f t="shared" ref="D79:D142" si="19">IF(C79=1,"EDUC OK",IF(C79=2,"EXCLUIDO", " "))</f>
        <v xml:space="preserve"> </v>
      </c>
      <c r="E79" s="70"/>
      <c r="F79" s="70"/>
      <c r="G79" s="70"/>
      <c r="H79" s="70"/>
      <c r="I79" s="24"/>
      <c r="J79" s="26">
        <f t="shared" si="13"/>
        <v>0</v>
      </c>
      <c r="K79" s="26">
        <f t="shared" si="14"/>
        <v>0</v>
      </c>
      <c r="L79" s="26">
        <f t="shared" si="15"/>
        <v>0</v>
      </c>
      <c r="M79" s="26">
        <f t="shared" si="16"/>
        <v>0</v>
      </c>
      <c r="N79" s="51">
        <f t="shared" si="17"/>
        <v>0</v>
      </c>
      <c r="O79" s="34" t="str">
        <f t="shared" si="18"/>
        <v xml:space="preserve"> </v>
      </c>
    </row>
    <row r="80" spans="1:15" ht="17.25" customHeight="1" x14ac:dyDescent="0.3">
      <c r="A80" s="44">
        <v>69</v>
      </c>
      <c r="B80" s="64"/>
      <c r="C80" s="64"/>
      <c r="D80" s="34" t="str">
        <f t="shared" si="19"/>
        <v xml:space="preserve"> </v>
      </c>
      <c r="E80" s="70"/>
      <c r="F80" s="70"/>
      <c r="G80" s="70"/>
      <c r="H80" s="70"/>
      <c r="I80" s="24"/>
      <c r="J80" s="26">
        <f t="shared" si="13"/>
        <v>0</v>
      </c>
      <c r="K80" s="26">
        <f t="shared" si="14"/>
        <v>0</v>
      </c>
      <c r="L80" s="26">
        <f t="shared" si="15"/>
        <v>0</v>
      </c>
      <c r="M80" s="26">
        <f t="shared" si="16"/>
        <v>0</v>
      </c>
      <c r="N80" s="51">
        <f t="shared" si="17"/>
        <v>0</v>
      </c>
      <c r="O80" s="34" t="str">
        <f t="shared" si="18"/>
        <v xml:space="preserve"> </v>
      </c>
    </row>
    <row r="81" spans="1:15" ht="17.25" customHeight="1" x14ac:dyDescent="0.3">
      <c r="A81" s="44">
        <v>70</v>
      </c>
      <c r="B81" s="64"/>
      <c r="C81" s="64"/>
      <c r="D81" s="34" t="str">
        <f t="shared" si="19"/>
        <v xml:space="preserve"> </v>
      </c>
      <c r="E81" s="64"/>
      <c r="F81" s="64"/>
      <c r="G81" s="64"/>
      <c r="H81" s="64"/>
      <c r="I81" s="24"/>
      <c r="J81" s="26">
        <f t="shared" si="13"/>
        <v>0</v>
      </c>
      <c r="K81" s="26">
        <f t="shared" si="14"/>
        <v>0</v>
      </c>
      <c r="L81" s="26">
        <f t="shared" si="15"/>
        <v>0</v>
      </c>
      <c r="M81" s="26">
        <f t="shared" si="16"/>
        <v>0</v>
      </c>
      <c r="N81" s="51">
        <f t="shared" si="17"/>
        <v>0</v>
      </c>
      <c r="O81" s="34" t="str">
        <f t="shared" si="18"/>
        <v xml:space="preserve"> </v>
      </c>
    </row>
    <row r="82" spans="1:15" ht="17.25" customHeight="1" x14ac:dyDescent="0.3">
      <c r="A82" s="44">
        <v>71</v>
      </c>
      <c r="B82" s="64"/>
      <c r="C82" s="64"/>
      <c r="D82" s="34" t="str">
        <f t="shared" si="19"/>
        <v xml:space="preserve"> </v>
      </c>
      <c r="E82" s="70"/>
      <c r="F82" s="70"/>
      <c r="G82" s="70"/>
      <c r="H82" s="70"/>
      <c r="I82" s="24"/>
      <c r="J82" s="26">
        <f t="shared" si="13"/>
        <v>0</v>
      </c>
      <c r="K82" s="26">
        <f t="shared" si="14"/>
        <v>0</v>
      </c>
      <c r="L82" s="26">
        <f t="shared" si="15"/>
        <v>0</v>
      </c>
      <c r="M82" s="26">
        <f t="shared" si="16"/>
        <v>0</v>
      </c>
      <c r="N82" s="51">
        <f t="shared" si="17"/>
        <v>0</v>
      </c>
      <c r="O82" s="34" t="str">
        <f t="shared" si="18"/>
        <v xml:space="preserve"> </v>
      </c>
    </row>
    <row r="83" spans="1:15" ht="17.25" customHeight="1" x14ac:dyDescent="0.3">
      <c r="A83" s="44">
        <v>72</v>
      </c>
      <c r="B83" s="64"/>
      <c r="C83" s="64"/>
      <c r="D83" s="34" t="str">
        <f t="shared" si="19"/>
        <v xml:space="preserve"> </v>
      </c>
      <c r="E83" s="64"/>
      <c r="F83" s="64"/>
      <c r="G83" s="64"/>
      <c r="H83" s="64"/>
      <c r="I83" s="24"/>
      <c r="J83" s="26">
        <f t="shared" si="13"/>
        <v>0</v>
      </c>
      <c r="K83" s="26">
        <f t="shared" si="14"/>
        <v>0</v>
      </c>
      <c r="L83" s="26">
        <f t="shared" si="15"/>
        <v>0</v>
      </c>
      <c r="M83" s="26">
        <f t="shared" si="16"/>
        <v>0</v>
      </c>
      <c r="N83" s="51">
        <f t="shared" si="17"/>
        <v>0</v>
      </c>
      <c r="O83" s="34" t="str">
        <f t="shared" si="18"/>
        <v xml:space="preserve"> </v>
      </c>
    </row>
    <row r="84" spans="1:15" ht="17.25" customHeight="1" x14ac:dyDescent="0.3">
      <c r="A84" s="44">
        <v>73</v>
      </c>
      <c r="B84" s="64"/>
      <c r="C84" s="64"/>
      <c r="D84" s="34" t="str">
        <f t="shared" si="19"/>
        <v xml:space="preserve"> </v>
      </c>
      <c r="E84" s="70"/>
      <c r="F84" s="70"/>
      <c r="G84" s="70"/>
      <c r="H84" s="70"/>
      <c r="I84" s="24"/>
      <c r="J84" s="26">
        <f t="shared" si="13"/>
        <v>0</v>
      </c>
      <c r="K84" s="26">
        <f t="shared" si="14"/>
        <v>0</v>
      </c>
      <c r="L84" s="26">
        <f t="shared" si="15"/>
        <v>0</v>
      </c>
      <c r="M84" s="26">
        <f t="shared" si="16"/>
        <v>0</v>
      </c>
      <c r="N84" s="51">
        <f t="shared" si="17"/>
        <v>0</v>
      </c>
      <c r="O84" s="34" t="str">
        <f t="shared" si="18"/>
        <v xml:space="preserve"> </v>
      </c>
    </row>
    <row r="85" spans="1:15" ht="17.25" customHeight="1" x14ac:dyDescent="0.3">
      <c r="A85" s="44">
        <v>74</v>
      </c>
      <c r="B85" s="64"/>
      <c r="C85" s="64"/>
      <c r="D85" s="34" t="str">
        <f t="shared" si="19"/>
        <v xml:space="preserve"> </v>
      </c>
      <c r="E85" s="64"/>
      <c r="F85" s="64"/>
      <c r="G85" s="64"/>
      <c r="H85" s="64"/>
      <c r="I85" s="24"/>
      <c r="J85" s="26">
        <f t="shared" si="13"/>
        <v>0</v>
      </c>
      <c r="K85" s="26">
        <f t="shared" si="14"/>
        <v>0</v>
      </c>
      <c r="L85" s="26">
        <f t="shared" si="15"/>
        <v>0</v>
      </c>
      <c r="M85" s="26">
        <f t="shared" si="16"/>
        <v>0</v>
      </c>
      <c r="N85" s="51">
        <f t="shared" si="17"/>
        <v>0</v>
      </c>
      <c r="O85" s="34" t="str">
        <f t="shared" si="18"/>
        <v xml:space="preserve"> </v>
      </c>
    </row>
    <row r="86" spans="1:15" ht="17.25" customHeight="1" x14ac:dyDescent="0.3">
      <c r="A86" s="44">
        <v>75</v>
      </c>
      <c r="B86" s="64"/>
      <c r="C86" s="64"/>
      <c r="D86" s="34" t="str">
        <f t="shared" si="19"/>
        <v xml:space="preserve"> </v>
      </c>
      <c r="E86" s="70"/>
      <c r="F86" s="70"/>
      <c r="G86" s="70"/>
      <c r="H86" s="70"/>
      <c r="I86" s="24"/>
      <c r="J86" s="26">
        <f t="shared" si="13"/>
        <v>0</v>
      </c>
      <c r="K86" s="26">
        <f t="shared" si="14"/>
        <v>0</v>
      </c>
      <c r="L86" s="26">
        <f t="shared" si="15"/>
        <v>0</v>
      </c>
      <c r="M86" s="26">
        <f t="shared" si="16"/>
        <v>0</v>
      </c>
      <c r="N86" s="51">
        <f t="shared" si="17"/>
        <v>0</v>
      </c>
      <c r="O86" s="34" t="str">
        <f t="shared" si="18"/>
        <v xml:space="preserve"> </v>
      </c>
    </row>
    <row r="87" spans="1:15" ht="17.25" customHeight="1" x14ac:dyDescent="0.3">
      <c r="A87" s="44">
        <v>76</v>
      </c>
      <c r="B87" s="64"/>
      <c r="C87" s="64"/>
      <c r="D87" s="34" t="str">
        <f t="shared" si="19"/>
        <v xml:space="preserve"> </v>
      </c>
      <c r="E87" s="70"/>
      <c r="F87" s="70"/>
      <c r="G87" s="70"/>
      <c r="H87" s="70"/>
      <c r="I87" s="24"/>
      <c r="J87" s="26">
        <f t="shared" si="13"/>
        <v>0</v>
      </c>
      <c r="K87" s="26">
        <f t="shared" si="14"/>
        <v>0</v>
      </c>
      <c r="L87" s="26">
        <f t="shared" si="15"/>
        <v>0</v>
      </c>
      <c r="M87" s="26">
        <f t="shared" si="16"/>
        <v>0</v>
      </c>
      <c r="N87" s="51">
        <f t="shared" si="17"/>
        <v>0</v>
      </c>
      <c r="O87" s="34" t="str">
        <f t="shared" si="18"/>
        <v xml:space="preserve"> </v>
      </c>
    </row>
    <row r="88" spans="1:15" ht="17.25" customHeight="1" x14ac:dyDescent="0.3">
      <c r="A88" s="44">
        <v>77</v>
      </c>
      <c r="B88" s="68"/>
      <c r="C88" s="64"/>
      <c r="D88" s="34" t="str">
        <f t="shared" si="19"/>
        <v xml:space="preserve"> </v>
      </c>
      <c r="E88" s="76"/>
      <c r="F88" s="76"/>
      <c r="G88" s="76"/>
      <c r="H88" s="76"/>
      <c r="I88" s="24"/>
      <c r="J88" s="26">
        <f t="shared" si="13"/>
        <v>0</v>
      </c>
      <c r="K88" s="26">
        <f t="shared" si="14"/>
        <v>0</v>
      </c>
      <c r="L88" s="26">
        <f t="shared" si="15"/>
        <v>0</v>
      </c>
      <c r="M88" s="26">
        <f t="shared" si="16"/>
        <v>0</v>
      </c>
      <c r="N88" s="51">
        <f t="shared" si="17"/>
        <v>0</v>
      </c>
      <c r="O88" s="34" t="str">
        <f t="shared" si="18"/>
        <v xml:space="preserve"> </v>
      </c>
    </row>
    <row r="89" spans="1:15" ht="17.25" customHeight="1" x14ac:dyDescent="0.3">
      <c r="A89" s="44">
        <v>78</v>
      </c>
      <c r="B89" s="64"/>
      <c r="C89" s="64"/>
      <c r="D89" s="34" t="str">
        <f t="shared" si="19"/>
        <v xml:space="preserve"> </v>
      </c>
      <c r="E89" s="70"/>
      <c r="F89" s="70"/>
      <c r="G89" s="70"/>
      <c r="H89" s="70"/>
      <c r="I89" s="24"/>
      <c r="J89" s="26">
        <f t="shared" si="13"/>
        <v>0</v>
      </c>
      <c r="K89" s="26">
        <f t="shared" si="14"/>
        <v>0</v>
      </c>
      <c r="L89" s="26">
        <f t="shared" si="15"/>
        <v>0</v>
      </c>
      <c r="M89" s="26">
        <f t="shared" si="16"/>
        <v>0</v>
      </c>
      <c r="N89" s="51">
        <f t="shared" si="17"/>
        <v>0</v>
      </c>
      <c r="O89" s="34" t="str">
        <f t="shared" si="18"/>
        <v xml:space="preserve"> </v>
      </c>
    </row>
    <row r="90" spans="1:15" ht="17.25" customHeight="1" x14ac:dyDescent="0.3">
      <c r="A90" s="44">
        <v>79</v>
      </c>
      <c r="B90" s="64"/>
      <c r="C90" s="64"/>
      <c r="D90" s="34" t="str">
        <f t="shared" si="19"/>
        <v xml:space="preserve"> </v>
      </c>
      <c r="E90" s="70"/>
      <c r="F90" s="70"/>
      <c r="G90" s="70"/>
      <c r="H90" s="70"/>
      <c r="I90" s="24"/>
      <c r="J90" s="26">
        <f t="shared" si="13"/>
        <v>0</v>
      </c>
      <c r="K90" s="26">
        <f t="shared" si="14"/>
        <v>0</v>
      </c>
      <c r="L90" s="26">
        <f t="shared" si="15"/>
        <v>0</v>
      </c>
      <c r="M90" s="26">
        <f t="shared" si="16"/>
        <v>0</v>
      </c>
      <c r="N90" s="51">
        <f t="shared" si="17"/>
        <v>0</v>
      </c>
      <c r="O90" s="34" t="str">
        <f t="shared" si="18"/>
        <v xml:space="preserve"> </v>
      </c>
    </row>
    <row r="91" spans="1:15" ht="17.25" customHeight="1" x14ac:dyDescent="0.3">
      <c r="A91" s="44">
        <v>80</v>
      </c>
      <c r="B91" s="64"/>
      <c r="C91" s="64"/>
      <c r="D91" s="34" t="str">
        <f t="shared" si="19"/>
        <v xml:space="preserve"> </v>
      </c>
      <c r="E91" s="70"/>
      <c r="F91" s="70"/>
      <c r="G91" s="70"/>
      <c r="H91" s="70"/>
      <c r="I91" s="24"/>
      <c r="J91" s="26">
        <f t="shared" si="13"/>
        <v>0</v>
      </c>
      <c r="K91" s="26">
        <f t="shared" si="14"/>
        <v>0</v>
      </c>
      <c r="L91" s="26">
        <f t="shared" si="15"/>
        <v>0</v>
      </c>
      <c r="M91" s="26">
        <f t="shared" si="16"/>
        <v>0</v>
      </c>
      <c r="N91" s="51">
        <f t="shared" si="17"/>
        <v>0</v>
      </c>
      <c r="O91" s="34" t="str">
        <f t="shared" si="18"/>
        <v xml:space="preserve"> </v>
      </c>
    </row>
    <row r="92" spans="1:15" ht="17.25" customHeight="1" x14ac:dyDescent="0.3">
      <c r="A92" s="44">
        <v>81</v>
      </c>
      <c r="B92" s="69"/>
      <c r="C92" s="64"/>
      <c r="D92" s="34" t="str">
        <f t="shared" si="19"/>
        <v xml:space="preserve"> </v>
      </c>
      <c r="E92" s="77"/>
      <c r="F92" s="77"/>
      <c r="G92" s="77"/>
      <c r="H92" s="77"/>
      <c r="I92" s="24"/>
      <c r="J92" s="26">
        <f t="shared" si="13"/>
        <v>0</v>
      </c>
      <c r="K92" s="26">
        <f t="shared" si="14"/>
        <v>0</v>
      </c>
      <c r="L92" s="26">
        <f t="shared" si="15"/>
        <v>0</v>
      </c>
      <c r="M92" s="26">
        <f t="shared" si="16"/>
        <v>0</v>
      </c>
      <c r="N92" s="51">
        <f t="shared" si="17"/>
        <v>0</v>
      </c>
      <c r="O92" s="34" t="str">
        <f t="shared" si="18"/>
        <v xml:space="preserve"> </v>
      </c>
    </row>
    <row r="93" spans="1:15" ht="17.25" customHeight="1" x14ac:dyDescent="0.3">
      <c r="A93" s="44">
        <v>82</v>
      </c>
      <c r="B93" s="64"/>
      <c r="C93" s="64"/>
      <c r="D93" s="34" t="str">
        <f t="shared" si="19"/>
        <v xml:space="preserve"> </v>
      </c>
      <c r="E93" s="70"/>
      <c r="F93" s="70"/>
      <c r="G93" s="70"/>
      <c r="H93" s="70"/>
      <c r="I93" s="24"/>
      <c r="J93" s="26">
        <f t="shared" si="13"/>
        <v>0</v>
      </c>
      <c r="K93" s="26">
        <f t="shared" si="14"/>
        <v>0</v>
      </c>
      <c r="L93" s="26">
        <f t="shared" si="15"/>
        <v>0</v>
      </c>
      <c r="M93" s="26">
        <f t="shared" si="16"/>
        <v>0</v>
      </c>
      <c r="N93" s="51">
        <f t="shared" si="17"/>
        <v>0</v>
      </c>
      <c r="O93" s="34" t="str">
        <f t="shared" si="18"/>
        <v xml:space="preserve"> </v>
      </c>
    </row>
    <row r="94" spans="1:15" ht="17.25" customHeight="1" x14ac:dyDescent="0.3">
      <c r="A94" s="44">
        <v>83</v>
      </c>
      <c r="B94" s="64"/>
      <c r="C94" s="64"/>
      <c r="D94" s="34" t="str">
        <f t="shared" si="19"/>
        <v xml:space="preserve"> </v>
      </c>
      <c r="E94" s="70"/>
      <c r="F94" s="70"/>
      <c r="G94" s="70"/>
      <c r="H94" s="70"/>
      <c r="I94" s="24"/>
      <c r="J94" s="26">
        <f t="shared" si="13"/>
        <v>0</v>
      </c>
      <c r="K94" s="26">
        <f t="shared" si="14"/>
        <v>0</v>
      </c>
      <c r="L94" s="26">
        <f t="shared" si="15"/>
        <v>0</v>
      </c>
      <c r="M94" s="26">
        <f t="shared" si="16"/>
        <v>0</v>
      </c>
      <c r="N94" s="51">
        <f t="shared" si="17"/>
        <v>0</v>
      </c>
      <c r="O94" s="34" t="str">
        <f t="shared" si="18"/>
        <v xml:space="preserve"> </v>
      </c>
    </row>
    <row r="95" spans="1:15" ht="17.25" customHeight="1" x14ac:dyDescent="0.3">
      <c r="A95" s="44">
        <v>84</v>
      </c>
      <c r="B95" s="64"/>
      <c r="C95" s="64"/>
      <c r="D95" s="34" t="str">
        <f t="shared" si="19"/>
        <v xml:space="preserve"> </v>
      </c>
      <c r="E95" s="70"/>
      <c r="F95" s="70"/>
      <c r="G95" s="70"/>
      <c r="H95" s="70"/>
      <c r="I95" s="24"/>
      <c r="J95" s="26">
        <f t="shared" si="13"/>
        <v>0</v>
      </c>
      <c r="K95" s="26">
        <f t="shared" si="14"/>
        <v>0</v>
      </c>
      <c r="L95" s="26">
        <f t="shared" si="15"/>
        <v>0</v>
      </c>
      <c r="M95" s="26">
        <f t="shared" si="16"/>
        <v>0</v>
      </c>
      <c r="N95" s="51">
        <f t="shared" si="17"/>
        <v>0</v>
      </c>
      <c r="O95" s="34" t="str">
        <f t="shared" si="18"/>
        <v xml:space="preserve"> </v>
      </c>
    </row>
    <row r="96" spans="1:15" ht="17.25" customHeight="1" x14ac:dyDescent="0.3">
      <c r="A96" s="44">
        <v>85</v>
      </c>
      <c r="B96" s="64"/>
      <c r="C96" s="64"/>
      <c r="D96" s="34" t="str">
        <f t="shared" si="19"/>
        <v xml:space="preserve"> </v>
      </c>
      <c r="E96" s="70"/>
      <c r="F96" s="70"/>
      <c r="G96" s="70"/>
      <c r="H96" s="70"/>
      <c r="I96" s="24"/>
      <c r="J96" s="26">
        <f t="shared" si="13"/>
        <v>0</v>
      </c>
      <c r="K96" s="26">
        <f t="shared" si="14"/>
        <v>0</v>
      </c>
      <c r="L96" s="26">
        <f t="shared" si="15"/>
        <v>0</v>
      </c>
      <c r="M96" s="26">
        <f t="shared" si="16"/>
        <v>0</v>
      </c>
      <c r="N96" s="51">
        <f t="shared" si="17"/>
        <v>0</v>
      </c>
      <c r="O96" s="34" t="str">
        <f t="shared" si="18"/>
        <v xml:space="preserve"> </v>
      </c>
    </row>
    <row r="97" spans="1:15" ht="17.25" customHeight="1" x14ac:dyDescent="0.3">
      <c r="A97" s="44">
        <v>86</v>
      </c>
      <c r="B97" s="64"/>
      <c r="C97" s="64"/>
      <c r="D97" s="34" t="str">
        <f t="shared" si="19"/>
        <v xml:space="preserve"> </v>
      </c>
      <c r="E97" s="70"/>
      <c r="F97" s="70"/>
      <c r="G97" s="70"/>
      <c r="H97" s="70"/>
      <c r="I97" s="24"/>
      <c r="J97" s="26">
        <f t="shared" si="13"/>
        <v>0</v>
      </c>
      <c r="K97" s="26">
        <f t="shared" si="14"/>
        <v>0</v>
      </c>
      <c r="L97" s="26">
        <f t="shared" si="15"/>
        <v>0</v>
      </c>
      <c r="M97" s="26">
        <f t="shared" si="16"/>
        <v>0</v>
      </c>
      <c r="N97" s="51">
        <f t="shared" si="17"/>
        <v>0</v>
      </c>
      <c r="O97" s="34" t="str">
        <f t="shared" si="18"/>
        <v xml:space="preserve"> </v>
      </c>
    </row>
    <row r="98" spans="1:15" ht="17.25" customHeight="1" x14ac:dyDescent="0.3">
      <c r="A98" s="44">
        <v>87</v>
      </c>
      <c r="B98" s="64"/>
      <c r="C98" s="64"/>
      <c r="D98" s="34" t="str">
        <f t="shared" si="19"/>
        <v xml:space="preserve"> </v>
      </c>
      <c r="E98" s="70"/>
      <c r="F98" s="70"/>
      <c r="G98" s="70"/>
      <c r="H98" s="70"/>
      <c r="I98" s="24"/>
      <c r="J98" s="26">
        <f t="shared" si="13"/>
        <v>0</v>
      </c>
      <c r="K98" s="26">
        <f t="shared" si="14"/>
        <v>0</v>
      </c>
      <c r="L98" s="26">
        <f t="shared" si="15"/>
        <v>0</v>
      </c>
      <c r="M98" s="26">
        <f t="shared" si="16"/>
        <v>0</v>
      </c>
      <c r="N98" s="51">
        <f t="shared" si="17"/>
        <v>0</v>
      </c>
      <c r="O98" s="34" t="str">
        <f t="shared" si="18"/>
        <v xml:space="preserve"> </v>
      </c>
    </row>
    <row r="99" spans="1:15" ht="17.25" customHeight="1" x14ac:dyDescent="0.3">
      <c r="A99" s="44">
        <v>88</v>
      </c>
      <c r="B99" s="64"/>
      <c r="C99" s="64"/>
      <c r="D99" s="34" t="str">
        <f t="shared" si="19"/>
        <v xml:space="preserve"> </v>
      </c>
      <c r="E99" s="64"/>
      <c r="F99" s="64"/>
      <c r="G99" s="64"/>
      <c r="H99" s="64"/>
      <c r="I99" s="24"/>
      <c r="J99" s="26">
        <f t="shared" si="13"/>
        <v>0</v>
      </c>
      <c r="K99" s="26">
        <f t="shared" si="14"/>
        <v>0</v>
      </c>
      <c r="L99" s="26">
        <f t="shared" si="15"/>
        <v>0</v>
      </c>
      <c r="M99" s="26">
        <f t="shared" si="16"/>
        <v>0</v>
      </c>
      <c r="N99" s="51">
        <f t="shared" si="17"/>
        <v>0</v>
      </c>
      <c r="O99" s="34" t="str">
        <f t="shared" si="18"/>
        <v xml:space="preserve"> </v>
      </c>
    </row>
    <row r="100" spans="1:15" ht="17.25" customHeight="1" x14ac:dyDescent="0.3">
      <c r="A100" s="44">
        <v>89</v>
      </c>
      <c r="B100" s="64"/>
      <c r="C100" s="64"/>
      <c r="D100" s="34" t="str">
        <f t="shared" si="19"/>
        <v xml:space="preserve"> </v>
      </c>
      <c r="E100" s="70"/>
      <c r="F100" s="70"/>
      <c r="G100" s="70"/>
      <c r="H100" s="70"/>
      <c r="I100" s="24"/>
      <c r="J100" s="26">
        <f t="shared" si="13"/>
        <v>0</v>
      </c>
      <c r="K100" s="26">
        <f t="shared" si="14"/>
        <v>0</v>
      </c>
      <c r="L100" s="26">
        <f t="shared" si="15"/>
        <v>0</v>
      </c>
      <c r="M100" s="26">
        <f t="shared" si="16"/>
        <v>0</v>
      </c>
      <c r="N100" s="51">
        <f t="shared" si="17"/>
        <v>0</v>
      </c>
      <c r="O100" s="34" t="str">
        <f t="shared" si="18"/>
        <v xml:space="preserve"> </v>
      </c>
    </row>
    <row r="101" spans="1:15" ht="17.25" customHeight="1" x14ac:dyDescent="0.3">
      <c r="A101" s="44">
        <v>90</v>
      </c>
      <c r="B101" s="64"/>
      <c r="C101" s="64"/>
      <c r="D101" s="34" t="str">
        <f t="shared" si="19"/>
        <v xml:space="preserve"> </v>
      </c>
      <c r="E101" s="70"/>
      <c r="F101" s="70"/>
      <c r="G101" s="70"/>
      <c r="H101" s="70"/>
      <c r="I101" s="24"/>
      <c r="J101" s="26">
        <f t="shared" si="13"/>
        <v>0</v>
      </c>
      <c r="K101" s="26">
        <f t="shared" si="14"/>
        <v>0</v>
      </c>
      <c r="L101" s="26">
        <f t="shared" si="15"/>
        <v>0</v>
      </c>
      <c r="M101" s="26">
        <f t="shared" si="16"/>
        <v>0</v>
      </c>
      <c r="N101" s="51">
        <f t="shared" si="17"/>
        <v>0</v>
      </c>
      <c r="O101" s="34" t="str">
        <f t="shared" si="18"/>
        <v xml:space="preserve"> </v>
      </c>
    </row>
    <row r="102" spans="1:15" ht="17.25" customHeight="1" x14ac:dyDescent="0.3">
      <c r="A102" s="44">
        <v>91</v>
      </c>
      <c r="B102" s="64"/>
      <c r="C102" s="64"/>
      <c r="D102" s="34" t="str">
        <f t="shared" si="19"/>
        <v xml:space="preserve"> </v>
      </c>
      <c r="E102" s="70"/>
      <c r="F102" s="70"/>
      <c r="G102" s="70"/>
      <c r="H102" s="70"/>
      <c r="I102" s="24"/>
      <c r="J102" s="26">
        <f t="shared" si="13"/>
        <v>0</v>
      </c>
      <c r="K102" s="26">
        <f t="shared" si="14"/>
        <v>0</v>
      </c>
      <c r="L102" s="26">
        <f t="shared" si="15"/>
        <v>0</v>
      </c>
      <c r="M102" s="26">
        <f t="shared" si="16"/>
        <v>0</v>
      </c>
      <c r="N102" s="51">
        <f t="shared" si="17"/>
        <v>0</v>
      </c>
      <c r="O102" s="34" t="str">
        <f t="shared" si="18"/>
        <v xml:space="preserve"> </v>
      </c>
    </row>
    <row r="103" spans="1:15" ht="17.25" customHeight="1" x14ac:dyDescent="0.3">
      <c r="A103" s="44">
        <v>92</v>
      </c>
      <c r="B103" s="64"/>
      <c r="C103" s="64"/>
      <c r="D103" s="34" t="str">
        <f t="shared" si="19"/>
        <v xml:space="preserve"> </v>
      </c>
      <c r="E103" s="64"/>
      <c r="F103" s="64"/>
      <c r="G103" s="64"/>
      <c r="H103" s="64"/>
      <c r="I103" s="24"/>
      <c r="J103" s="26">
        <f t="shared" si="13"/>
        <v>0</v>
      </c>
      <c r="K103" s="26">
        <f t="shared" si="14"/>
        <v>0</v>
      </c>
      <c r="L103" s="26">
        <f t="shared" si="15"/>
        <v>0</v>
      </c>
      <c r="M103" s="26">
        <f t="shared" si="16"/>
        <v>0</v>
      </c>
      <c r="N103" s="51">
        <f t="shared" si="17"/>
        <v>0</v>
      </c>
      <c r="O103" s="34" t="str">
        <f t="shared" si="18"/>
        <v xml:space="preserve"> </v>
      </c>
    </row>
    <row r="104" spans="1:15" ht="17.25" customHeight="1" x14ac:dyDescent="0.3">
      <c r="A104" s="44">
        <v>93</v>
      </c>
      <c r="B104" s="64"/>
      <c r="C104" s="64"/>
      <c r="D104" s="34" t="str">
        <f t="shared" si="19"/>
        <v xml:space="preserve"> </v>
      </c>
      <c r="E104" s="64"/>
      <c r="F104" s="64"/>
      <c r="G104" s="64"/>
      <c r="H104" s="64"/>
      <c r="I104" s="24"/>
      <c r="J104" s="26">
        <f t="shared" si="13"/>
        <v>0</v>
      </c>
      <c r="K104" s="26">
        <f t="shared" si="14"/>
        <v>0</v>
      </c>
      <c r="L104" s="26">
        <f t="shared" si="15"/>
        <v>0</v>
      </c>
      <c r="M104" s="26">
        <f t="shared" si="16"/>
        <v>0</v>
      </c>
      <c r="N104" s="51">
        <f t="shared" si="17"/>
        <v>0</v>
      </c>
      <c r="O104" s="34" t="str">
        <f t="shared" si="18"/>
        <v xml:space="preserve"> </v>
      </c>
    </row>
    <row r="105" spans="1:15" ht="17.25" customHeight="1" x14ac:dyDescent="0.3">
      <c r="A105" s="44">
        <v>94</v>
      </c>
      <c r="B105" s="64"/>
      <c r="C105" s="64"/>
      <c r="D105" s="34" t="str">
        <f t="shared" si="19"/>
        <v xml:space="preserve"> </v>
      </c>
      <c r="E105" s="70"/>
      <c r="F105" s="70"/>
      <c r="G105" s="70"/>
      <c r="H105" s="70"/>
      <c r="I105" s="24"/>
      <c r="J105" s="26">
        <f t="shared" si="13"/>
        <v>0</v>
      </c>
      <c r="K105" s="26">
        <f t="shared" si="14"/>
        <v>0</v>
      </c>
      <c r="L105" s="26">
        <f t="shared" si="15"/>
        <v>0</v>
      </c>
      <c r="M105" s="26">
        <f t="shared" si="16"/>
        <v>0</v>
      </c>
      <c r="N105" s="51">
        <f t="shared" si="17"/>
        <v>0</v>
      </c>
      <c r="O105" s="34" t="str">
        <f t="shared" si="18"/>
        <v xml:space="preserve"> </v>
      </c>
    </row>
    <row r="106" spans="1:15" ht="17.25" customHeight="1" x14ac:dyDescent="0.3">
      <c r="A106" s="44">
        <v>95</v>
      </c>
      <c r="B106" s="69"/>
      <c r="C106" s="64"/>
      <c r="D106" s="34" t="str">
        <f t="shared" si="19"/>
        <v xml:space="preserve"> </v>
      </c>
      <c r="E106" s="71"/>
      <c r="F106" s="71"/>
      <c r="G106" s="71"/>
      <c r="H106" s="71"/>
      <c r="I106" s="24"/>
      <c r="J106" s="26">
        <f t="shared" si="13"/>
        <v>0</v>
      </c>
      <c r="K106" s="26">
        <f t="shared" si="14"/>
        <v>0</v>
      </c>
      <c r="L106" s="26">
        <f t="shared" si="15"/>
        <v>0</v>
      </c>
      <c r="M106" s="26">
        <f t="shared" si="16"/>
        <v>0</v>
      </c>
      <c r="N106" s="51">
        <f t="shared" si="17"/>
        <v>0</v>
      </c>
      <c r="O106" s="34" t="str">
        <f t="shared" si="18"/>
        <v xml:space="preserve"> </v>
      </c>
    </row>
    <row r="107" spans="1:15" ht="17.25" customHeight="1" x14ac:dyDescent="0.3">
      <c r="A107" s="44">
        <v>96</v>
      </c>
      <c r="B107" s="64"/>
      <c r="C107" s="64"/>
      <c r="D107" s="34" t="str">
        <f t="shared" si="19"/>
        <v xml:space="preserve"> </v>
      </c>
      <c r="E107" s="64"/>
      <c r="F107" s="64"/>
      <c r="G107" s="64"/>
      <c r="H107" s="64"/>
      <c r="I107" s="24"/>
      <c r="J107" s="26">
        <f t="shared" si="13"/>
        <v>0</v>
      </c>
      <c r="K107" s="26">
        <f t="shared" si="14"/>
        <v>0</v>
      </c>
      <c r="L107" s="26">
        <f t="shared" si="15"/>
        <v>0</v>
      </c>
      <c r="M107" s="26">
        <f t="shared" si="16"/>
        <v>0</v>
      </c>
      <c r="N107" s="51">
        <f t="shared" si="17"/>
        <v>0</v>
      </c>
      <c r="O107" s="34" t="str">
        <f t="shared" si="18"/>
        <v xml:space="preserve"> </v>
      </c>
    </row>
    <row r="108" spans="1:15" ht="17.25" customHeight="1" x14ac:dyDescent="0.3">
      <c r="A108" s="44">
        <v>97</v>
      </c>
      <c r="B108" s="64"/>
      <c r="C108" s="64"/>
      <c r="D108" s="34" t="str">
        <f t="shared" si="19"/>
        <v xml:space="preserve"> </v>
      </c>
      <c r="E108" s="64"/>
      <c r="F108" s="64"/>
      <c r="G108" s="64"/>
      <c r="H108" s="64"/>
      <c r="I108" s="24"/>
      <c r="J108" s="26">
        <f t="shared" si="13"/>
        <v>0</v>
      </c>
      <c r="K108" s="26">
        <f t="shared" si="14"/>
        <v>0</v>
      </c>
      <c r="L108" s="26">
        <f t="shared" si="15"/>
        <v>0</v>
      </c>
      <c r="M108" s="26">
        <f t="shared" si="16"/>
        <v>0</v>
      </c>
      <c r="N108" s="51">
        <f t="shared" si="17"/>
        <v>0</v>
      </c>
      <c r="O108" s="34" t="str">
        <f t="shared" si="18"/>
        <v xml:space="preserve"> </v>
      </c>
    </row>
    <row r="109" spans="1:15" ht="17.25" customHeight="1" x14ac:dyDescent="0.3">
      <c r="A109" s="44">
        <v>98</v>
      </c>
      <c r="B109" s="64"/>
      <c r="C109" s="64"/>
      <c r="D109" s="34" t="str">
        <f t="shared" si="19"/>
        <v xml:space="preserve"> </v>
      </c>
      <c r="E109" s="64"/>
      <c r="F109" s="64"/>
      <c r="G109" s="64"/>
      <c r="H109" s="64"/>
      <c r="I109" s="24"/>
      <c r="J109" s="26">
        <f t="shared" si="13"/>
        <v>0</v>
      </c>
      <c r="K109" s="26">
        <f t="shared" si="14"/>
        <v>0</v>
      </c>
      <c r="L109" s="26">
        <f t="shared" si="15"/>
        <v>0</v>
      </c>
      <c r="M109" s="26">
        <f t="shared" si="16"/>
        <v>0</v>
      </c>
      <c r="N109" s="51">
        <f t="shared" si="17"/>
        <v>0</v>
      </c>
      <c r="O109" s="34" t="str">
        <f t="shared" si="18"/>
        <v xml:space="preserve"> </v>
      </c>
    </row>
    <row r="110" spans="1:15" ht="17.25" customHeight="1" x14ac:dyDescent="0.3">
      <c r="A110" s="44">
        <v>99</v>
      </c>
      <c r="B110" s="64"/>
      <c r="C110" s="64"/>
      <c r="D110" s="34" t="str">
        <f t="shared" si="19"/>
        <v xml:space="preserve"> </v>
      </c>
      <c r="E110" s="64"/>
      <c r="F110" s="64"/>
      <c r="G110" s="64"/>
      <c r="H110" s="64"/>
      <c r="I110" s="24"/>
      <c r="J110" s="26">
        <f t="shared" si="13"/>
        <v>0</v>
      </c>
      <c r="K110" s="26">
        <f t="shared" si="14"/>
        <v>0</v>
      </c>
      <c r="L110" s="26">
        <f t="shared" si="15"/>
        <v>0</v>
      </c>
      <c r="M110" s="26">
        <f t="shared" si="16"/>
        <v>0</v>
      </c>
      <c r="N110" s="51">
        <f t="shared" si="17"/>
        <v>0</v>
      </c>
      <c r="O110" s="34" t="str">
        <f t="shared" si="18"/>
        <v xml:space="preserve"> </v>
      </c>
    </row>
    <row r="111" spans="1:15" ht="17.25" customHeight="1" x14ac:dyDescent="0.3">
      <c r="A111" s="44">
        <v>100</v>
      </c>
      <c r="B111" s="64"/>
      <c r="C111" s="64"/>
      <c r="D111" s="34" t="str">
        <f t="shared" si="19"/>
        <v xml:space="preserve"> </v>
      </c>
      <c r="E111" s="64"/>
      <c r="F111" s="64"/>
      <c r="G111" s="64"/>
      <c r="H111" s="64"/>
      <c r="I111" s="24"/>
      <c r="J111" s="26">
        <f t="shared" si="13"/>
        <v>0</v>
      </c>
      <c r="K111" s="26">
        <f t="shared" si="14"/>
        <v>0</v>
      </c>
      <c r="L111" s="26">
        <f t="shared" si="15"/>
        <v>0</v>
      </c>
      <c r="M111" s="26">
        <f t="shared" si="16"/>
        <v>0</v>
      </c>
      <c r="N111" s="51">
        <f t="shared" si="17"/>
        <v>0</v>
      </c>
      <c r="O111" s="34" t="str">
        <f t="shared" si="18"/>
        <v xml:space="preserve"> </v>
      </c>
    </row>
    <row r="112" spans="1:15" ht="17.25" customHeight="1" x14ac:dyDescent="0.3">
      <c r="A112" s="44">
        <v>101</v>
      </c>
      <c r="B112" s="64"/>
      <c r="C112" s="64"/>
      <c r="D112" s="34" t="str">
        <f t="shared" si="19"/>
        <v xml:space="preserve"> </v>
      </c>
      <c r="E112" s="64"/>
      <c r="F112" s="64"/>
      <c r="G112" s="64"/>
      <c r="H112" s="64"/>
      <c r="I112" s="24"/>
      <c r="J112" s="26">
        <f t="shared" si="13"/>
        <v>0</v>
      </c>
      <c r="K112" s="26">
        <f t="shared" si="14"/>
        <v>0</v>
      </c>
      <c r="L112" s="26">
        <f t="shared" si="15"/>
        <v>0</v>
      </c>
      <c r="M112" s="26">
        <f t="shared" si="16"/>
        <v>0</v>
      </c>
      <c r="N112" s="51">
        <f t="shared" si="17"/>
        <v>0</v>
      </c>
      <c r="O112" s="34" t="str">
        <f t="shared" si="18"/>
        <v xml:space="preserve"> </v>
      </c>
    </row>
    <row r="113" spans="1:15" ht="17.25" customHeight="1" x14ac:dyDescent="0.3">
      <c r="A113" s="44">
        <v>102</v>
      </c>
      <c r="B113" s="64"/>
      <c r="C113" s="64"/>
      <c r="D113" s="34" t="str">
        <f t="shared" si="19"/>
        <v xml:space="preserve"> </v>
      </c>
      <c r="E113" s="70"/>
      <c r="F113" s="70"/>
      <c r="G113" s="70"/>
      <c r="H113" s="70"/>
      <c r="I113" s="24"/>
      <c r="J113" s="26">
        <f t="shared" si="13"/>
        <v>0</v>
      </c>
      <c r="K113" s="26">
        <f t="shared" si="14"/>
        <v>0</v>
      </c>
      <c r="L113" s="26">
        <f t="shared" si="15"/>
        <v>0</v>
      </c>
      <c r="M113" s="26">
        <f t="shared" si="16"/>
        <v>0</v>
      </c>
      <c r="N113" s="51">
        <f t="shared" si="17"/>
        <v>0</v>
      </c>
      <c r="O113" s="34" t="str">
        <f t="shared" si="18"/>
        <v xml:space="preserve"> </v>
      </c>
    </row>
    <row r="114" spans="1:15" ht="17.25" customHeight="1" x14ac:dyDescent="0.3">
      <c r="A114" s="44">
        <v>103</v>
      </c>
      <c r="B114" s="70"/>
      <c r="C114" s="64"/>
      <c r="D114" s="34" t="str">
        <f t="shared" si="19"/>
        <v xml:space="preserve"> </v>
      </c>
      <c r="E114" s="70"/>
      <c r="F114" s="70"/>
      <c r="G114" s="70"/>
      <c r="H114" s="70"/>
      <c r="I114" s="24"/>
      <c r="J114" s="26">
        <f t="shared" si="13"/>
        <v>0</v>
      </c>
      <c r="K114" s="26">
        <f t="shared" si="14"/>
        <v>0</v>
      </c>
      <c r="L114" s="26">
        <f t="shared" si="15"/>
        <v>0</v>
      </c>
      <c r="M114" s="26">
        <f t="shared" si="16"/>
        <v>0</v>
      </c>
      <c r="N114" s="51">
        <f t="shared" si="17"/>
        <v>0</v>
      </c>
      <c r="O114" s="34" t="str">
        <f t="shared" si="18"/>
        <v xml:space="preserve"> </v>
      </c>
    </row>
    <row r="115" spans="1:15" ht="17.25" customHeight="1" x14ac:dyDescent="0.3">
      <c r="A115" s="44">
        <v>104</v>
      </c>
      <c r="B115" s="64"/>
      <c r="C115" s="64"/>
      <c r="D115" s="34" t="str">
        <f t="shared" si="19"/>
        <v xml:space="preserve"> </v>
      </c>
      <c r="E115" s="70"/>
      <c r="F115" s="70"/>
      <c r="G115" s="70"/>
      <c r="H115" s="70"/>
      <c r="I115" s="24"/>
      <c r="J115" s="26">
        <f t="shared" si="13"/>
        <v>0</v>
      </c>
      <c r="K115" s="26">
        <f t="shared" si="14"/>
        <v>0</v>
      </c>
      <c r="L115" s="26">
        <f t="shared" si="15"/>
        <v>0</v>
      </c>
      <c r="M115" s="26">
        <f t="shared" si="16"/>
        <v>0</v>
      </c>
      <c r="N115" s="51">
        <f t="shared" si="17"/>
        <v>0</v>
      </c>
      <c r="O115" s="34" t="str">
        <f t="shared" si="18"/>
        <v xml:space="preserve"> </v>
      </c>
    </row>
    <row r="116" spans="1:15" ht="17.25" customHeight="1" x14ac:dyDescent="0.3">
      <c r="A116" s="44">
        <v>105</v>
      </c>
      <c r="B116" s="64"/>
      <c r="C116" s="64"/>
      <c r="D116" s="34" t="str">
        <f t="shared" si="19"/>
        <v xml:space="preserve"> </v>
      </c>
      <c r="E116" s="70"/>
      <c r="F116" s="70"/>
      <c r="G116" s="70"/>
      <c r="H116" s="70"/>
      <c r="I116" s="24"/>
      <c r="J116" s="26">
        <f t="shared" si="13"/>
        <v>0</v>
      </c>
      <c r="K116" s="26">
        <f t="shared" si="14"/>
        <v>0</v>
      </c>
      <c r="L116" s="26">
        <f t="shared" si="15"/>
        <v>0</v>
      </c>
      <c r="M116" s="26">
        <f t="shared" si="16"/>
        <v>0</v>
      </c>
      <c r="N116" s="51">
        <f t="shared" si="17"/>
        <v>0</v>
      </c>
      <c r="O116" s="34" t="str">
        <f t="shared" si="18"/>
        <v xml:space="preserve"> </v>
      </c>
    </row>
    <row r="117" spans="1:15" ht="17.25" customHeight="1" x14ac:dyDescent="0.3">
      <c r="A117" s="44">
        <v>106</v>
      </c>
      <c r="B117" s="64"/>
      <c r="C117" s="64"/>
      <c r="D117" s="34" t="str">
        <f t="shared" si="19"/>
        <v xml:space="preserve"> </v>
      </c>
      <c r="E117" s="70"/>
      <c r="F117" s="70"/>
      <c r="G117" s="70"/>
      <c r="H117" s="70"/>
      <c r="I117" s="24"/>
      <c r="J117" s="26">
        <f t="shared" si="13"/>
        <v>0</v>
      </c>
      <c r="K117" s="26">
        <f t="shared" si="14"/>
        <v>0</v>
      </c>
      <c r="L117" s="26">
        <f t="shared" si="15"/>
        <v>0</v>
      </c>
      <c r="M117" s="26">
        <f t="shared" si="16"/>
        <v>0</v>
      </c>
      <c r="N117" s="51">
        <f t="shared" si="17"/>
        <v>0</v>
      </c>
      <c r="O117" s="34" t="str">
        <f t="shared" si="18"/>
        <v xml:space="preserve"> </v>
      </c>
    </row>
    <row r="118" spans="1:15" ht="17.25" customHeight="1" x14ac:dyDescent="0.3">
      <c r="A118" s="44">
        <v>107</v>
      </c>
      <c r="B118" s="64"/>
      <c r="C118" s="64"/>
      <c r="D118" s="34" t="str">
        <f t="shared" si="19"/>
        <v xml:space="preserve"> </v>
      </c>
      <c r="E118" s="70"/>
      <c r="F118" s="70"/>
      <c r="G118" s="70"/>
      <c r="H118" s="70"/>
      <c r="I118" s="24"/>
      <c r="J118" s="26">
        <f t="shared" si="13"/>
        <v>0</v>
      </c>
      <c r="K118" s="26">
        <f t="shared" si="14"/>
        <v>0</v>
      </c>
      <c r="L118" s="26">
        <f t="shared" si="15"/>
        <v>0</v>
      </c>
      <c r="M118" s="26">
        <f t="shared" si="16"/>
        <v>0</v>
      </c>
      <c r="N118" s="51">
        <f t="shared" si="17"/>
        <v>0</v>
      </c>
      <c r="O118" s="34" t="str">
        <f t="shared" si="18"/>
        <v xml:space="preserve"> </v>
      </c>
    </row>
    <row r="119" spans="1:15" ht="17.25" customHeight="1" x14ac:dyDescent="0.3">
      <c r="A119" s="44">
        <v>108</v>
      </c>
      <c r="B119" s="64"/>
      <c r="C119" s="64"/>
      <c r="D119" s="34" t="str">
        <f t="shared" si="19"/>
        <v xml:space="preserve"> </v>
      </c>
      <c r="E119" s="70"/>
      <c r="F119" s="70"/>
      <c r="G119" s="70"/>
      <c r="H119" s="70"/>
      <c r="I119" s="24"/>
      <c r="J119" s="26">
        <f t="shared" si="13"/>
        <v>0</v>
      </c>
      <c r="K119" s="26">
        <f t="shared" si="14"/>
        <v>0</v>
      </c>
      <c r="L119" s="26">
        <f t="shared" si="15"/>
        <v>0</v>
      </c>
      <c r="M119" s="26">
        <f t="shared" si="16"/>
        <v>0</v>
      </c>
      <c r="N119" s="51">
        <f t="shared" si="17"/>
        <v>0</v>
      </c>
      <c r="O119" s="34" t="str">
        <f t="shared" si="18"/>
        <v xml:space="preserve"> </v>
      </c>
    </row>
    <row r="120" spans="1:15" ht="17.25" customHeight="1" x14ac:dyDescent="0.3">
      <c r="A120" s="44">
        <v>109</v>
      </c>
      <c r="B120" s="64"/>
      <c r="C120" s="64"/>
      <c r="D120" s="34" t="str">
        <f t="shared" si="19"/>
        <v xml:space="preserve"> </v>
      </c>
      <c r="E120" s="70"/>
      <c r="F120" s="70"/>
      <c r="G120" s="70"/>
      <c r="H120" s="70"/>
      <c r="I120" s="24"/>
      <c r="J120" s="26">
        <f t="shared" si="13"/>
        <v>0</v>
      </c>
      <c r="K120" s="26">
        <f t="shared" si="14"/>
        <v>0</v>
      </c>
      <c r="L120" s="26">
        <f t="shared" si="15"/>
        <v>0</v>
      </c>
      <c r="M120" s="26">
        <f t="shared" si="16"/>
        <v>0</v>
      </c>
      <c r="N120" s="51">
        <f t="shared" si="17"/>
        <v>0</v>
      </c>
      <c r="O120" s="34" t="str">
        <f t="shared" si="18"/>
        <v xml:space="preserve"> </v>
      </c>
    </row>
    <row r="121" spans="1:15" ht="17.25" customHeight="1" x14ac:dyDescent="0.3">
      <c r="A121" s="44">
        <v>110</v>
      </c>
      <c r="B121" s="64"/>
      <c r="C121" s="64"/>
      <c r="D121" s="34" t="str">
        <f t="shared" si="19"/>
        <v xml:space="preserve"> </v>
      </c>
      <c r="E121" s="64"/>
      <c r="F121" s="64"/>
      <c r="G121" s="64"/>
      <c r="H121" s="64"/>
      <c r="I121" s="24"/>
      <c r="J121" s="26">
        <f t="shared" si="13"/>
        <v>0</v>
      </c>
      <c r="K121" s="26">
        <f t="shared" si="14"/>
        <v>0</v>
      </c>
      <c r="L121" s="26">
        <f t="shared" si="15"/>
        <v>0</v>
      </c>
      <c r="M121" s="26">
        <f t="shared" si="16"/>
        <v>0</v>
      </c>
      <c r="N121" s="51">
        <f t="shared" si="17"/>
        <v>0</v>
      </c>
      <c r="O121" s="34" t="str">
        <f t="shared" si="18"/>
        <v xml:space="preserve"> </v>
      </c>
    </row>
    <row r="122" spans="1:15" ht="17.25" customHeight="1" x14ac:dyDescent="0.3">
      <c r="A122" s="44">
        <v>111</v>
      </c>
      <c r="B122" s="64"/>
      <c r="C122" s="64"/>
      <c r="D122" s="34" t="str">
        <f t="shared" si="19"/>
        <v xml:space="preserve"> </v>
      </c>
      <c r="E122" s="64"/>
      <c r="F122" s="64"/>
      <c r="G122" s="64"/>
      <c r="H122" s="64"/>
      <c r="I122" s="24"/>
      <c r="J122" s="26">
        <f t="shared" si="13"/>
        <v>0</v>
      </c>
      <c r="K122" s="26">
        <f t="shared" si="14"/>
        <v>0</v>
      </c>
      <c r="L122" s="26">
        <f t="shared" si="15"/>
        <v>0</v>
      </c>
      <c r="M122" s="26">
        <f t="shared" si="16"/>
        <v>0</v>
      </c>
      <c r="N122" s="51">
        <f t="shared" si="17"/>
        <v>0</v>
      </c>
      <c r="O122" s="34" t="str">
        <f t="shared" si="18"/>
        <v xml:space="preserve"> </v>
      </c>
    </row>
    <row r="123" spans="1:15" ht="17.25" customHeight="1" x14ac:dyDescent="0.3">
      <c r="A123" s="44">
        <v>112</v>
      </c>
      <c r="B123" s="69"/>
      <c r="C123" s="64"/>
      <c r="D123" s="34" t="str">
        <f t="shared" si="19"/>
        <v xml:space="preserve"> </v>
      </c>
      <c r="E123" s="71"/>
      <c r="F123" s="71"/>
      <c r="G123" s="71"/>
      <c r="H123" s="71"/>
      <c r="I123" s="24"/>
      <c r="J123" s="26">
        <f t="shared" si="13"/>
        <v>0</v>
      </c>
      <c r="K123" s="26">
        <f t="shared" si="14"/>
        <v>0</v>
      </c>
      <c r="L123" s="26">
        <f t="shared" si="15"/>
        <v>0</v>
      </c>
      <c r="M123" s="26">
        <f t="shared" si="16"/>
        <v>0</v>
      </c>
      <c r="N123" s="51">
        <f t="shared" si="17"/>
        <v>0</v>
      </c>
      <c r="O123" s="34" t="str">
        <f t="shared" si="18"/>
        <v xml:space="preserve"> </v>
      </c>
    </row>
    <row r="124" spans="1:15" ht="17.25" customHeight="1" x14ac:dyDescent="0.3">
      <c r="A124" s="44">
        <v>113</v>
      </c>
      <c r="B124" s="64"/>
      <c r="C124" s="64"/>
      <c r="D124" s="34" t="str">
        <f t="shared" si="19"/>
        <v xml:space="preserve"> </v>
      </c>
      <c r="E124" s="70"/>
      <c r="F124" s="70"/>
      <c r="G124" s="70"/>
      <c r="H124" s="70"/>
      <c r="I124" s="24"/>
      <c r="J124" s="26">
        <f t="shared" si="13"/>
        <v>0</v>
      </c>
      <c r="K124" s="26">
        <f t="shared" si="14"/>
        <v>0</v>
      </c>
      <c r="L124" s="26">
        <f t="shared" si="15"/>
        <v>0</v>
      </c>
      <c r="M124" s="26">
        <f t="shared" si="16"/>
        <v>0</v>
      </c>
      <c r="N124" s="51">
        <f t="shared" si="17"/>
        <v>0</v>
      </c>
      <c r="O124" s="34" t="str">
        <f t="shared" si="18"/>
        <v xml:space="preserve"> </v>
      </c>
    </row>
    <row r="125" spans="1:15" ht="17.25" customHeight="1" x14ac:dyDescent="0.3">
      <c r="A125" s="44">
        <v>114</v>
      </c>
      <c r="B125" s="64"/>
      <c r="C125" s="64"/>
      <c r="D125" s="34" t="str">
        <f t="shared" si="19"/>
        <v xml:space="preserve"> </v>
      </c>
      <c r="E125" s="70"/>
      <c r="F125" s="70"/>
      <c r="G125" s="70"/>
      <c r="H125" s="70"/>
      <c r="I125" s="24"/>
      <c r="J125" s="26">
        <f t="shared" si="13"/>
        <v>0</v>
      </c>
      <c r="K125" s="26">
        <f t="shared" si="14"/>
        <v>0</v>
      </c>
      <c r="L125" s="26">
        <f t="shared" si="15"/>
        <v>0</v>
      </c>
      <c r="M125" s="26">
        <f t="shared" si="16"/>
        <v>0</v>
      </c>
      <c r="N125" s="51">
        <f t="shared" si="17"/>
        <v>0</v>
      </c>
      <c r="O125" s="34" t="str">
        <f t="shared" si="18"/>
        <v xml:space="preserve"> </v>
      </c>
    </row>
    <row r="126" spans="1:15" ht="17.25" customHeight="1" x14ac:dyDescent="0.3">
      <c r="A126" s="44">
        <v>115</v>
      </c>
      <c r="B126" s="64"/>
      <c r="C126" s="64"/>
      <c r="D126" s="34" t="str">
        <f t="shared" si="19"/>
        <v xml:space="preserve"> </v>
      </c>
      <c r="E126" s="64"/>
      <c r="F126" s="64"/>
      <c r="G126" s="64"/>
      <c r="H126" s="64"/>
      <c r="I126" s="24"/>
      <c r="J126" s="26">
        <f t="shared" si="13"/>
        <v>0</v>
      </c>
      <c r="K126" s="26">
        <f t="shared" si="14"/>
        <v>0</v>
      </c>
      <c r="L126" s="26">
        <f t="shared" si="15"/>
        <v>0</v>
      </c>
      <c r="M126" s="26">
        <f t="shared" si="16"/>
        <v>0</v>
      </c>
      <c r="N126" s="51">
        <f t="shared" si="17"/>
        <v>0</v>
      </c>
      <c r="O126" s="34" t="str">
        <f t="shared" si="18"/>
        <v xml:space="preserve"> </v>
      </c>
    </row>
    <row r="127" spans="1:15" ht="17.25" customHeight="1" x14ac:dyDescent="0.3">
      <c r="A127" s="44">
        <v>116</v>
      </c>
      <c r="B127" s="64"/>
      <c r="C127" s="64"/>
      <c r="D127" s="34" t="str">
        <f t="shared" si="19"/>
        <v xml:space="preserve"> </v>
      </c>
      <c r="E127" s="70"/>
      <c r="F127" s="70"/>
      <c r="G127" s="70"/>
      <c r="H127" s="70"/>
      <c r="I127" s="24"/>
      <c r="J127" s="26">
        <f t="shared" si="13"/>
        <v>0</v>
      </c>
      <c r="K127" s="26">
        <f t="shared" si="14"/>
        <v>0</v>
      </c>
      <c r="L127" s="26">
        <f t="shared" si="15"/>
        <v>0</v>
      </c>
      <c r="M127" s="26">
        <f t="shared" si="16"/>
        <v>0</v>
      </c>
      <c r="N127" s="51">
        <f t="shared" si="17"/>
        <v>0</v>
      </c>
      <c r="O127" s="34" t="str">
        <f t="shared" si="18"/>
        <v xml:space="preserve"> </v>
      </c>
    </row>
    <row r="128" spans="1:15" ht="17.25" customHeight="1" x14ac:dyDescent="0.3">
      <c r="A128" s="44">
        <v>117</v>
      </c>
      <c r="B128" s="64"/>
      <c r="C128" s="64"/>
      <c r="D128" s="34" t="str">
        <f t="shared" si="19"/>
        <v xml:space="preserve"> </v>
      </c>
      <c r="E128" s="70"/>
      <c r="F128" s="70"/>
      <c r="G128" s="70"/>
      <c r="H128" s="70"/>
      <c r="I128" s="24"/>
      <c r="J128" s="26">
        <f t="shared" si="13"/>
        <v>0</v>
      </c>
      <c r="K128" s="26">
        <f t="shared" si="14"/>
        <v>0</v>
      </c>
      <c r="L128" s="26">
        <f t="shared" si="15"/>
        <v>0</v>
      </c>
      <c r="M128" s="26">
        <f t="shared" si="16"/>
        <v>0</v>
      </c>
      <c r="N128" s="51">
        <f t="shared" si="17"/>
        <v>0</v>
      </c>
      <c r="O128" s="34" t="str">
        <f t="shared" si="18"/>
        <v xml:space="preserve"> </v>
      </c>
    </row>
    <row r="129" spans="1:15" ht="17.25" customHeight="1" x14ac:dyDescent="0.3">
      <c r="A129" s="44">
        <v>118</v>
      </c>
      <c r="B129" s="64"/>
      <c r="C129" s="64"/>
      <c r="D129" s="34" t="str">
        <f t="shared" si="19"/>
        <v xml:space="preserve"> </v>
      </c>
      <c r="E129" s="70"/>
      <c r="F129" s="70"/>
      <c r="G129" s="70"/>
      <c r="H129" s="70"/>
      <c r="I129" s="24"/>
      <c r="J129" s="26">
        <f t="shared" si="13"/>
        <v>0</v>
      </c>
      <c r="K129" s="26">
        <f t="shared" si="14"/>
        <v>0</v>
      </c>
      <c r="L129" s="26">
        <f t="shared" si="15"/>
        <v>0</v>
      </c>
      <c r="M129" s="26">
        <f t="shared" si="16"/>
        <v>0</v>
      </c>
      <c r="N129" s="51">
        <f t="shared" si="17"/>
        <v>0</v>
      </c>
      <c r="O129" s="34" t="str">
        <f t="shared" si="18"/>
        <v xml:space="preserve"> </v>
      </c>
    </row>
    <row r="130" spans="1:15" ht="17.25" customHeight="1" x14ac:dyDescent="0.3">
      <c r="A130" s="44">
        <v>119</v>
      </c>
      <c r="B130" s="64"/>
      <c r="C130" s="64"/>
      <c r="D130" s="34" t="str">
        <f t="shared" si="19"/>
        <v xml:space="preserve"> </v>
      </c>
      <c r="E130" s="70"/>
      <c r="F130" s="70"/>
      <c r="G130" s="70"/>
      <c r="H130" s="70"/>
      <c r="I130" s="24"/>
      <c r="J130" s="26">
        <f t="shared" si="13"/>
        <v>0</v>
      </c>
      <c r="K130" s="26">
        <f t="shared" si="14"/>
        <v>0</v>
      </c>
      <c r="L130" s="26">
        <f t="shared" si="15"/>
        <v>0</v>
      </c>
      <c r="M130" s="26">
        <f t="shared" si="16"/>
        <v>0</v>
      </c>
      <c r="N130" s="51">
        <f t="shared" si="17"/>
        <v>0</v>
      </c>
      <c r="O130" s="34" t="str">
        <f t="shared" si="18"/>
        <v xml:space="preserve"> </v>
      </c>
    </row>
    <row r="131" spans="1:15" ht="17.25" customHeight="1" x14ac:dyDescent="0.3">
      <c r="A131" s="44">
        <v>120</v>
      </c>
      <c r="B131" s="64"/>
      <c r="C131" s="64"/>
      <c r="D131" s="34" t="str">
        <f t="shared" si="19"/>
        <v xml:space="preserve"> </v>
      </c>
      <c r="E131" s="70"/>
      <c r="F131" s="70"/>
      <c r="G131" s="70"/>
      <c r="H131" s="70"/>
      <c r="I131" s="24"/>
      <c r="J131" s="26">
        <f t="shared" si="13"/>
        <v>0</v>
      </c>
      <c r="K131" s="26">
        <f t="shared" si="14"/>
        <v>0</v>
      </c>
      <c r="L131" s="26">
        <f t="shared" si="15"/>
        <v>0</v>
      </c>
      <c r="M131" s="26">
        <f t="shared" si="16"/>
        <v>0</v>
      </c>
      <c r="N131" s="51">
        <f t="shared" si="17"/>
        <v>0</v>
      </c>
      <c r="O131" s="34" t="str">
        <f t="shared" si="18"/>
        <v xml:space="preserve"> </v>
      </c>
    </row>
    <row r="132" spans="1:15" ht="17.25" customHeight="1" x14ac:dyDescent="0.3">
      <c r="A132" s="44">
        <v>121</v>
      </c>
      <c r="B132" s="64"/>
      <c r="C132" s="64"/>
      <c r="D132" s="34" t="str">
        <f t="shared" si="19"/>
        <v xml:space="preserve"> </v>
      </c>
      <c r="E132" s="64"/>
      <c r="F132" s="64"/>
      <c r="G132" s="64"/>
      <c r="H132" s="64"/>
      <c r="I132" s="24"/>
      <c r="J132" s="26">
        <f t="shared" si="13"/>
        <v>0</v>
      </c>
      <c r="K132" s="26">
        <f t="shared" si="14"/>
        <v>0</v>
      </c>
      <c r="L132" s="26">
        <f t="shared" si="15"/>
        <v>0</v>
      </c>
      <c r="M132" s="26">
        <f t="shared" si="16"/>
        <v>0</v>
      </c>
      <c r="N132" s="51">
        <f t="shared" si="17"/>
        <v>0</v>
      </c>
      <c r="O132" s="34" t="str">
        <f t="shared" si="18"/>
        <v xml:space="preserve"> </v>
      </c>
    </row>
    <row r="133" spans="1:15" ht="17.25" customHeight="1" x14ac:dyDescent="0.3">
      <c r="A133" s="44">
        <v>122</v>
      </c>
      <c r="B133" s="64"/>
      <c r="C133" s="64"/>
      <c r="D133" s="34" t="str">
        <f t="shared" si="19"/>
        <v xml:space="preserve"> </v>
      </c>
      <c r="E133" s="64"/>
      <c r="F133" s="64"/>
      <c r="G133" s="64"/>
      <c r="H133" s="64"/>
      <c r="I133" s="24"/>
      <c r="J133" s="26">
        <f t="shared" si="13"/>
        <v>0</v>
      </c>
      <c r="K133" s="26">
        <f t="shared" si="14"/>
        <v>0</v>
      </c>
      <c r="L133" s="26">
        <f t="shared" si="15"/>
        <v>0</v>
      </c>
      <c r="M133" s="26">
        <f t="shared" si="16"/>
        <v>0</v>
      </c>
      <c r="N133" s="51">
        <f t="shared" si="17"/>
        <v>0</v>
      </c>
      <c r="O133" s="34" t="str">
        <f t="shared" si="18"/>
        <v xml:space="preserve"> </v>
      </c>
    </row>
    <row r="134" spans="1:15" ht="17.25" customHeight="1" x14ac:dyDescent="0.3">
      <c r="A134" s="44">
        <v>123</v>
      </c>
      <c r="B134" s="64"/>
      <c r="C134" s="64"/>
      <c r="D134" s="34" t="str">
        <f t="shared" si="19"/>
        <v xml:space="preserve"> </v>
      </c>
      <c r="E134" s="70"/>
      <c r="F134" s="70"/>
      <c r="G134" s="70"/>
      <c r="H134" s="70"/>
      <c r="I134" s="24"/>
      <c r="J134" s="26">
        <f t="shared" si="13"/>
        <v>0</v>
      </c>
      <c r="K134" s="26">
        <f t="shared" si="14"/>
        <v>0</v>
      </c>
      <c r="L134" s="26">
        <f t="shared" si="15"/>
        <v>0</v>
      </c>
      <c r="M134" s="26">
        <f t="shared" si="16"/>
        <v>0</v>
      </c>
      <c r="N134" s="51">
        <f t="shared" si="17"/>
        <v>0</v>
      </c>
      <c r="O134" s="34" t="str">
        <f t="shared" si="18"/>
        <v xml:space="preserve"> </v>
      </c>
    </row>
    <row r="135" spans="1:15" ht="17.25" customHeight="1" x14ac:dyDescent="0.3">
      <c r="A135" s="44">
        <v>124</v>
      </c>
      <c r="B135" s="64"/>
      <c r="C135" s="64"/>
      <c r="D135" s="34" t="str">
        <f t="shared" si="19"/>
        <v xml:space="preserve"> </v>
      </c>
      <c r="E135" s="70"/>
      <c r="F135" s="70"/>
      <c r="G135" s="70"/>
      <c r="H135" s="70"/>
      <c r="I135" s="24"/>
      <c r="J135" s="26">
        <f t="shared" si="13"/>
        <v>0</v>
      </c>
      <c r="K135" s="26">
        <f t="shared" si="14"/>
        <v>0</v>
      </c>
      <c r="L135" s="26">
        <f t="shared" si="15"/>
        <v>0</v>
      </c>
      <c r="M135" s="26">
        <f t="shared" si="16"/>
        <v>0</v>
      </c>
      <c r="N135" s="51">
        <f t="shared" si="17"/>
        <v>0</v>
      </c>
      <c r="O135" s="34" t="str">
        <f t="shared" si="18"/>
        <v xml:space="preserve"> </v>
      </c>
    </row>
    <row r="136" spans="1:15" ht="17.25" customHeight="1" x14ac:dyDescent="0.3">
      <c r="A136" s="44">
        <v>125</v>
      </c>
      <c r="B136" s="64"/>
      <c r="C136" s="64"/>
      <c r="D136" s="34" t="str">
        <f t="shared" si="19"/>
        <v xml:space="preserve"> </v>
      </c>
      <c r="E136" s="70"/>
      <c r="F136" s="70"/>
      <c r="G136" s="70"/>
      <c r="H136" s="70"/>
      <c r="I136" s="24"/>
      <c r="J136" s="26">
        <f t="shared" si="13"/>
        <v>0</v>
      </c>
      <c r="K136" s="26">
        <f t="shared" si="14"/>
        <v>0</v>
      </c>
      <c r="L136" s="26">
        <f t="shared" si="15"/>
        <v>0</v>
      </c>
      <c r="M136" s="26">
        <f t="shared" si="16"/>
        <v>0</v>
      </c>
      <c r="N136" s="51">
        <f t="shared" si="17"/>
        <v>0</v>
      </c>
      <c r="O136" s="34" t="str">
        <f t="shared" si="18"/>
        <v xml:space="preserve"> </v>
      </c>
    </row>
    <row r="137" spans="1:15" ht="17.25" customHeight="1" x14ac:dyDescent="0.3">
      <c r="A137" s="44">
        <v>126</v>
      </c>
      <c r="B137" s="64"/>
      <c r="C137" s="64"/>
      <c r="D137" s="34" t="str">
        <f t="shared" si="19"/>
        <v xml:space="preserve"> </v>
      </c>
      <c r="E137" s="70"/>
      <c r="F137" s="70"/>
      <c r="G137" s="70"/>
      <c r="H137" s="70"/>
      <c r="I137" s="24"/>
      <c r="J137" s="26">
        <f t="shared" si="13"/>
        <v>0</v>
      </c>
      <c r="K137" s="26">
        <f t="shared" si="14"/>
        <v>0</v>
      </c>
      <c r="L137" s="26">
        <f t="shared" si="15"/>
        <v>0</v>
      </c>
      <c r="M137" s="26">
        <f t="shared" si="16"/>
        <v>0</v>
      </c>
      <c r="N137" s="51">
        <f t="shared" si="17"/>
        <v>0</v>
      </c>
      <c r="O137" s="34" t="str">
        <f t="shared" si="18"/>
        <v xml:space="preserve"> </v>
      </c>
    </row>
    <row r="138" spans="1:15" ht="17.25" customHeight="1" x14ac:dyDescent="0.3">
      <c r="A138" s="44">
        <v>127</v>
      </c>
      <c r="B138" s="64"/>
      <c r="C138" s="64"/>
      <c r="D138" s="34" t="str">
        <f t="shared" si="19"/>
        <v xml:space="preserve"> </v>
      </c>
      <c r="E138" s="70"/>
      <c r="F138" s="70"/>
      <c r="G138" s="70"/>
      <c r="H138" s="70"/>
      <c r="I138" s="24"/>
      <c r="J138" s="26">
        <f t="shared" si="13"/>
        <v>0</v>
      </c>
      <c r="K138" s="26">
        <f t="shared" si="14"/>
        <v>0</v>
      </c>
      <c r="L138" s="26">
        <f t="shared" si="15"/>
        <v>0</v>
      </c>
      <c r="M138" s="26">
        <f t="shared" si="16"/>
        <v>0</v>
      </c>
      <c r="N138" s="51">
        <f t="shared" si="17"/>
        <v>0</v>
      </c>
      <c r="O138" s="34" t="str">
        <f t="shared" si="18"/>
        <v xml:space="preserve"> </v>
      </c>
    </row>
    <row r="139" spans="1:15" ht="17.25" customHeight="1" x14ac:dyDescent="0.3">
      <c r="A139" s="44">
        <v>128</v>
      </c>
      <c r="B139" s="64"/>
      <c r="C139" s="64"/>
      <c r="D139" s="34" t="str">
        <f t="shared" si="19"/>
        <v xml:space="preserve"> </v>
      </c>
      <c r="E139" s="70"/>
      <c r="F139" s="70"/>
      <c r="G139" s="70"/>
      <c r="H139" s="70"/>
      <c r="I139" s="24"/>
      <c r="J139" s="26">
        <f t="shared" si="13"/>
        <v>0</v>
      </c>
      <c r="K139" s="26">
        <f t="shared" si="14"/>
        <v>0</v>
      </c>
      <c r="L139" s="26">
        <f t="shared" si="15"/>
        <v>0</v>
      </c>
      <c r="M139" s="26">
        <f t="shared" si="16"/>
        <v>0</v>
      </c>
      <c r="N139" s="51">
        <f t="shared" si="17"/>
        <v>0</v>
      </c>
      <c r="O139" s="34" t="str">
        <f t="shared" si="18"/>
        <v xml:space="preserve"> </v>
      </c>
    </row>
    <row r="140" spans="1:15" ht="17.25" customHeight="1" x14ac:dyDescent="0.3">
      <c r="A140" s="44">
        <v>129</v>
      </c>
      <c r="B140" s="64"/>
      <c r="C140" s="64"/>
      <c r="D140" s="34" t="str">
        <f t="shared" si="19"/>
        <v xml:space="preserve"> </v>
      </c>
      <c r="E140" s="70"/>
      <c r="F140" s="70"/>
      <c r="G140" s="70"/>
      <c r="H140" s="70"/>
      <c r="I140" s="24"/>
      <c r="J140" s="26">
        <f t="shared" si="13"/>
        <v>0</v>
      </c>
      <c r="K140" s="26">
        <f t="shared" si="14"/>
        <v>0</v>
      </c>
      <c r="L140" s="26">
        <f t="shared" si="15"/>
        <v>0</v>
      </c>
      <c r="M140" s="26">
        <f t="shared" si="16"/>
        <v>0</v>
      </c>
      <c r="N140" s="51">
        <f t="shared" si="17"/>
        <v>0</v>
      </c>
      <c r="O140" s="34" t="str">
        <f t="shared" si="18"/>
        <v xml:space="preserve"> </v>
      </c>
    </row>
    <row r="141" spans="1:15" ht="17.25" customHeight="1" x14ac:dyDescent="0.3">
      <c r="A141" s="44">
        <v>130</v>
      </c>
      <c r="B141" s="64"/>
      <c r="C141" s="64"/>
      <c r="D141" s="34" t="str">
        <f t="shared" si="19"/>
        <v xml:space="preserve"> </v>
      </c>
      <c r="E141" s="70"/>
      <c r="F141" s="70"/>
      <c r="G141" s="70"/>
      <c r="H141" s="70"/>
      <c r="I141" s="24"/>
      <c r="J141" s="26">
        <f t="shared" ref="J141:J204" si="20">IF(E141=1,1,0)</f>
        <v>0</v>
      </c>
      <c r="K141" s="26">
        <f t="shared" ref="K141:K204" si="21">IF(F141=1,1,0)</f>
        <v>0</v>
      </c>
      <c r="L141" s="26">
        <f t="shared" ref="L141:L204" si="22">IF(AND(G141&gt;=0, G141&lt;=20),G141*0.5,-99)</f>
        <v>0</v>
      </c>
      <c r="M141" s="26">
        <f t="shared" ref="M141:M204" si="23">IF(AND(H141&gt;=0, H141&lt;=20),H141*0.4,-99)</f>
        <v>0</v>
      </c>
      <c r="N141" s="51">
        <f t="shared" ref="N141:N204" si="24">J141+K141+L141+M141</f>
        <v>0</v>
      </c>
      <c r="O141" s="34" t="str">
        <f t="shared" si="18"/>
        <v xml:space="preserve"> </v>
      </c>
    </row>
    <row r="142" spans="1:15" ht="17.25" customHeight="1" x14ac:dyDescent="0.3">
      <c r="A142" s="44">
        <v>131</v>
      </c>
      <c r="B142" s="64"/>
      <c r="C142" s="64"/>
      <c r="D142" s="34" t="str">
        <f t="shared" si="19"/>
        <v xml:space="preserve"> </v>
      </c>
      <c r="E142" s="70"/>
      <c r="F142" s="70"/>
      <c r="G142" s="70"/>
      <c r="H142" s="70"/>
      <c r="I142" s="24"/>
      <c r="J142" s="26">
        <f t="shared" si="20"/>
        <v>0</v>
      </c>
      <c r="K142" s="26">
        <f t="shared" si="21"/>
        <v>0</v>
      </c>
      <c r="L142" s="26">
        <f t="shared" si="22"/>
        <v>0</v>
      </c>
      <c r="M142" s="26">
        <f t="shared" si="23"/>
        <v>0</v>
      </c>
      <c r="N142" s="51">
        <f t="shared" si="24"/>
        <v>0</v>
      </c>
      <c r="O142" s="34" t="str">
        <f t="shared" ref="O142:O205" si="25">IF(OR(C142=2,G142=2),"EXCLUIDO", " ")</f>
        <v xml:space="preserve"> </v>
      </c>
    </row>
    <row r="143" spans="1:15" ht="17.25" customHeight="1" x14ac:dyDescent="0.3">
      <c r="A143" s="44">
        <v>132</v>
      </c>
      <c r="B143" s="64"/>
      <c r="C143" s="64"/>
      <c r="D143" s="34" t="str">
        <f t="shared" ref="D143:D206" si="26">IF(C143=1,"EDUC OK",IF(C143=2,"EXCLUIDO", " "))</f>
        <v xml:space="preserve"> </v>
      </c>
      <c r="E143" s="70"/>
      <c r="F143" s="70"/>
      <c r="G143" s="70"/>
      <c r="H143" s="70"/>
      <c r="I143" s="24"/>
      <c r="J143" s="26">
        <f t="shared" si="20"/>
        <v>0</v>
      </c>
      <c r="K143" s="26">
        <f t="shared" si="21"/>
        <v>0</v>
      </c>
      <c r="L143" s="26">
        <f t="shared" si="22"/>
        <v>0</v>
      </c>
      <c r="M143" s="26">
        <f t="shared" si="23"/>
        <v>0</v>
      </c>
      <c r="N143" s="51">
        <f t="shared" si="24"/>
        <v>0</v>
      </c>
      <c r="O143" s="34" t="str">
        <f t="shared" si="25"/>
        <v xml:space="preserve"> </v>
      </c>
    </row>
    <row r="144" spans="1:15" ht="17.25" customHeight="1" x14ac:dyDescent="0.3">
      <c r="A144" s="44">
        <v>133</v>
      </c>
      <c r="B144" s="64"/>
      <c r="C144" s="64"/>
      <c r="D144" s="34" t="str">
        <f t="shared" si="26"/>
        <v xml:space="preserve"> </v>
      </c>
      <c r="E144" s="70"/>
      <c r="F144" s="70"/>
      <c r="G144" s="70"/>
      <c r="H144" s="70"/>
      <c r="I144" s="24"/>
      <c r="J144" s="26">
        <f t="shared" si="20"/>
        <v>0</v>
      </c>
      <c r="K144" s="26">
        <f t="shared" si="21"/>
        <v>0</v>
      </c>
      <c r="L144" s="26">
        <f t="shared" si="22"/>
        <v>0</v>
      </c>
      <c r="M144" s="26">
        <f t="shared" si="23"/>
        <v>0</v>
      </c>
      <c r="N144" s="51">
        <f t="shared" si="24"/>
        <v>0</v>
      </c>
      <c r="O144" s="34" t="str">
        <f t="shared" si="25"/>
        <v xml:space="preserve"> </v>
      </c>
    </row>
    <row r="145" spans="1:15" ht="17.25" customHeight="1" x14ac:dyDescent="0.3">
      <c r="A145" s="44">
        <v>134</v>
      </c>
      <c r="B145" s="64"/>
      <c r="C145" s="64"/>
      <c r="D145" s="34" t="str">
        <f t="shared" si="26"/>
        <v xml:space="preserve"> </v>
      </c>
      <c r="E145" s="70"/>
      <c r="F145" s="70"/>
      <c r="G145" s="70"/>
      <c r="H145" s="70"/>
      <c r="I145" s="24"/>
      <c r="J145" s="26">
        <f t="shared" si="20"/>
        <v>0</v>
      </c>
      <c r="K145" s="26">
        <f t="shared" si="21"/>
        <v>0</v>
      </c>
      <c r="L145" s="26">
        <f t="shared" si="22"/>
        <v>0</v>
      </c>
      <c r="M145" s="26">
        <f t="shared" si="23"/>
        <v>0</v>
      </c>
      <c r="N145" s="51">
        <f t="shared" si="24"/>
        <v>0</v>
      </c>
      <c r="O145" s="34" t="str">
        <f t="shared" si="25"/>
        <v xml:space="preserve"> </v>
      </c>
    </row>
    <row r="146" spans="1:15" ht="17.25" customHeight="1" x14ac:dyDescent="0.3">
      <c r="A146" s="44">
        <v>135</v>
      </c>
      <c r="B146" s="65"/>
      <c r="C146" s="64"/>
      <c r="D146" s="34" t="str">
        <f t="shared" si="26"/>
        <v xml:space="preserve"> </v>
      </c>
      <c r="E146" s="75"/>
      <c r="F146" s="75"/>
      <c r="G146" s="75"/>
      <c r="H146" s="75"/>
      <c r="I146" s="24"/>
      <c r="J146" s="26">
        <f t="shared" si="20"/>
        <v>0</v>
      </c>
      <c r="K146" s="26">
        <f t="shared" si="21"/>
        <v>0</v>
      </c>
      <c r="L146" s="26">
        <f t="shared" si="22"/>
        <v>0</v>
      </c>
      <c r="M146" s="26">
        <f t="shared" si="23"/>
        <v>0</v>
      </c>
      <c r="N146" s="51">
        <f t="shared" si="24"/>
        <v>0</v>
      </c>
      <c r="O146" s="34" t="str">
        <f t="shared" si="25"/>
        <v xml:space="preserve"> </v>
      </c>
    </row>
    <row r="147" spans="1:15" ht="17.25" customHeight="1" x14ac:dyDescent="0.3">
      <c r="A147" s="44">
        <v>136</v>
      </c>
      <c r="B147" s="71"/>
      <c r="C147" s="64"/>
      <c r="D147" s="34" t="str">
        <f t="shared" si="26"/>
        <v xml:space="preserve"> </v>
      </c>
      <c r="E147" s="71"/>
      <c r="F147" s="71"/>
      <c r="G147" s="71"/>
      <c r="H147" s="71"/>
      <c r="I147" s="24"/>
      <c r="J147" s="26">
        <f t="shared" si="20"/>
        <v>0</v>
      </c>
      <c r="K147" s="26">
        <f t="shared" si="21"/>
        <v>0</v>
      </c>
      <c r="L147" s="26">
        <f t="shared" si="22"/>
        <v>0</v>
      </c>
      <c r="M147" s="26">
        <f t="shared" si="23"/>
        <v>0</v>
      </c>
      <c r="N147" s="51">
        <f t="shared" si="24"/>
        <v>0</v>
      </c>
      <c r="O147" s="34" t="str">
        <f t="shared" si="25"/>
        <v xml:space="preserve"> </v>
      </c>
    </row>
    <row r="148" spans="1:15" ht="17.25" customHeight="1" x14ac:dyDescent="0.3">
      <c r="A148" s="44">
        <v>137</v>
      </c>
      <c r="B148" s="64"/>
      <c r="C148" s="64"/>
      <c r="D148" s="34" t="str">
        <f t="shared" si="26"/>
        <v xml:space="preserve"> </v>
      </c>
      <c r="E148" s="70"/>
      <c r="F148" s="70"/>
      <c r="G148" s="70"/>
      <c r="H148" s="70"/>
      <c r="I148" s="24"/>
      <c r="J148" s="26">
        <f t="shared" si="20"/>
        <v>0</v>
      </c>
      <c r="K148" s="26">
        <f t="shared" si="21"/>
        <v>0</v>
      </c>
      <c r="L148" s="26">
        <f t="shared" si="22"/>
        <v>0</v>
      </c>
      <c r="M148" s="26">
        <f t="shared" si="23"/>
        <v>0</v>
      </c>
      <c r="N148" s="51">
        <f t="shared" si="24"/>
        <v>0</v>
      </c>
      <c r="O148" s="34" t="str">
        <f t="shared" si="25"/>
        <v xml:space="preserve"> </v>
      </c>
    </row>
    <row r="149" spans="1:15" ht="17.25" customHeight="1" x14ac:dyDescent="0.3">
      <c r="A149" s="44">
        <v>138</v>
      </c>
      <c r="B149" s="64"/>
      <c r="C149" s="64"/>
      <c r="D149" s="34" t="str">
        <f t="shared" si="26"/>
        <v xml:space="preserve"> </v>
      </c>
      <c r="E149" s="70"/>
      <c r="F149" s="70"/>
      <c r="G149" s="70"/>
      <c r="H149" s="70"/>
      <c r="I149" s="24"/>
      <c r="J149" s="26">
        <f t="shared" si="20"/>
        <v>0</v>
      </c>
      <c r="K149" s="26">
        <f t="shared" si="21"/>
        <v>0</v>
      </c>
      <c r="L149" s="26">
        <f t="shared" si="22"/>
        <v>0</v>
      </c>
      <c r="M149" s="26">
        <f t="shared" si="23"/>
        <v>0</v>
      </c>
      <c r="N149" s="51">
        <f t="shared" si="24"/>
        <v>0</v>
      </c>
      <c r="O149" s="34" t="str">
        <f t="shared" si="25"/>
        <v xml:space="preserve"> </v>
      </c>
    </row>
    <row r="150" spans="1:15" ht="17.25" customHeight="1" x14ac:dyDescent="0.3">
      <c r="A150" s="44">
        <v>139</v>
      </c>
      <c r="B150" s="64"/>
      <c r="C150" s="64"/>
      <c r="D150" s="34" t="str">
        <f t="shared" si="26"/>
        <v xml:space="preserve"> </v>
      </c>
      <c r="E150" s="64"/>
      <c r="F150" s="64"/>
      <c r="G150" s="64"/>
      <c r="H150" s="64"/>
      <c r="I150" s="24"/>
      <c r="J150" s="26">
        <f t="shared" si="20"/>
        <v>0</v>
      </c>
      <c r="K150" s="26">
        <f t="shared" si="21"/>
        <v>0</v>
      </c>
      <c r="L150" s="26">
        <f t="shared" si="22"/>
        <v>0</v>
      </c>
      <c r="M150" s="26">
        <f t="shared" si="23"/>
        <v>0</v>
      </c>
      <c r="N150" s="51">
        <f t="shared" si="24"/>
        <v>0</v>
      </c>
      <c r="O150" s="34" t="str">
        <f t="shared" si="25"/>
        <v xml:space="preserve"> </v>
      </c>
    </row>
    <row r="151" spans="1:15" ht="17.25" customHeight="1" x14ac:dyDescent="0.3">
      <c r="A151" s="44">
        <v>140</v>
      </c>
      <c r="B151" s="64"/>
      <c r="C151" s="64"/>
      <c r="D151" s="34" t="str">
        <f t="shared" si="26"/>
        <v xml:space="preserve"> </v>
      </c>
      <c r="E151" s="70"/>
      <c r="F151" s="70"/>
      <c r="G151" s="70"/>
      <c r="H151" s="70"/>
      <c r="I151" s="24"/>
      <c r="J151" s="26">
        <f t="shared" si="20"/>
        <v>0</v>
      </c>
      <c r="K151" s="26">
        <f t="shared" si="21"/>
        <v>0</v>
      </c>
      <c r="L151" s="26">
        <f t="shared" si="22"/>
        <v>0</v>
      </c>
      <c r="M151" s="26">
        <f t="shared" si="23"/>
        <v>0</v>
      </c>
      <c r="N151" s="51">
        <f t="shared" si="24"/>
        <v>0</v>
      </c>
      <c r="O151" s="34" t="str">
        <f t="shared" si="25"/>
        <v xml:space="preserve"> </v>
      </c>
    </row>
    <row r="152" spans="1:15" ht="17.25" customHeight="1" x14ac:dyDescent="0.3">
      <c r="A152" s="44">
        <v>141</v>
      </c>
      <c r="B152" s="64"/>
      <c r="C152" s="64"/>
      <c r="D152" s="34" t="str">
        <f t="shared" si="26"/>
        <v xml:space="preserve"> </v>
      </c>
      <c r="E152" s="70"/>
      <c r="F152" s="70"/>
      <c r="G152" s="70"/>
      <c r="H152" s="70"/>
      <c r="I152" s="24"/>
      <c r="J152" s="26">
        <f t="shared" si="20"/>
        <v>0</v>
      </c>
      <c r="K152" s="26">
        <f t="shared" si="21"/>
        <v>0</v>
      </c>
      <c r="L152" s="26">
        <f t="shared" si="22"/>
        <v>0</v>
      </c>
      <c r="M152" s="26">
        <f t="shared" si="23"/>
        <v>0</v>
      </c>
      <c r="N152" s="51">
        <f t="shared" si="24"/>
        <v>0</v>
      </c>
      <c r="O152" s="34" t="str">
        <f t="shared" si="25"/>
        <v xml:space="preserve"> </v>
      </c>
    </row>
    <row r="153" spans="1:15" ht="17.25" customHeight="1" x14ac:dyDescent="0.3">
      <c r="A153" s="44">
        <v>142</v>
      </c>
      <c r="B153" s="64"/>
      <c r="C153" s="64"/>
      <c r="D153" s="34" t="str">
        <f t="shared" si="26"/>
        <v xml:space="preserve"> </v>
      </c>
      <c r="E153" s="64"/>
      <c r="F153" s="64"/>
      <c r="G153" s="64"/>
      <c r="H153" s="64"/>
      <c r="I153" s="24"/>
      <c r="J153" s="26">
        <f t="shared" si="20"/>
        <v>0</v>
      </c>
      <c r="K153" s="26">
        <f t="shared" si="21"/>
        <v>0</v>
      </c>
      <c r="L153" s="26">
        <f t="shared" si="22"/>
        <v>0</v>
      </c>
      <c r="M153" s="26">
        <f t="shared" si="23"/>
        <v>0</v>
      </c>
      <c r="N153" s="51">
        <f t="shared" si="24"/>
        <v>0</v>
      </c>
      <c r="O153" s="34" t="str">
        <f t="shared" si="25"/>
        <v xml:space="preserve"> </v>
      </c>
    </row>
    <row r="154" spans="1:15" ht="17.25" customHeight="1" x14ac:dyDescent="0.3">
      <c r="A154" s="44">
        <v>143</v>
      </c>
      <c r="B154" s="64"/>
      <c r="C154" s="64"/>
      <c r="D154" s="34" t="str">
        <f t="shared" si="26"/>
        <v xml:space="preserve"> </v>
      </c>
      <c r="E154" s="70"/>
      <c r="F154" s="70"/>
      <c r="G154" s="70"/>
      <c r="H154" s="70"/>
      <c r="I154" s="24"/>
      <c r="J154" s="26">
        <f t="shared" si="20"/>
        <v>0</v>
      </c>
      <c r="K154" s="26">
        <f t="shared" si="21"/>
        <v>0</v>
      </c>
      <c r="L154" s="26">
        <f t="shared" si="22"/>
        <v>0</v>
      </c>
      <c r="M154" s="26">
        <f t="shared" si="23"/>
        <v>0</v>
      </c>
      <c r="N154" s="51">
        <f t="shared" si="24"/>
        <v>0</v>
      </c>
      <c r="O154" s="34" t="str">
        <f t="shared" si="25"/>
        <v xml:space="preserve"> </v>
      </c>
    </row>
    <row r="155" spans="1:15" ht="17.25" customHeight="1" x14ac:dyDescent="0.3">
      <c r="A155" s="44">
        <v>144</v>
      </c>
      <c r="B155" s="64"/>
      <c r="C155" s="64"/>
      <c r="D155" s="34"/>
      <c r="E155" s="70"/>
      <c r="F155" s="70"/>
      <c r="G155" s="70"/>
      <c r="H155" s="70"/>
      <c r="I155" s="24"/>
      <c r="J155" s="26">
        <f t="shared" si="20"/>
        <v>0</v>
      </c>
      <c r="K155" s="26">
        <f t="shared" si="21"/>
        <v>0</v>
      </c>
      <c r="L155" s="26">
        <f t="shared" si="22"/>
        <v>0</v>
      </c>
      <c r="M155" s="26">
        <f t="shared" si="23"/>
        <v>0</v>
      </c>
      <c r="N155" s="51">
        <f t="shared" si="24"/>
        <v>0</v>
      </c>
      <c r="O155" s="34" t="str">
        <f t="shared" si="25"/>
        <v xml:space="preserve"> </v>
      </c>
    </row>
    <row r="156" spans="1:15" ht="17.25" customHeight="1" x14ac:dyDescent="0.3">
      <c r="A156" s="44">
        <v>145</v>
      </c>
      <c r="B156" s="64"/>
      <c r="C156" s="64"/>
      <c r="D156" s="34" t="str">
        <f t="shared" si="26"/>
        <v xml:space="preserve"> </v>
      </c>
      <c r="E156" s="70"/>
      <c r="F156" s="70"/>
      <c r="G156" s="70"/>
      <c r="H156" s="70"/>
      <c r="I156" s="24"/>
      <c r="J156" s="26">
        <f t="shared" si="20"/>
        <v>0</v>
      </c>
      <c r="K156" s="26">
        <f t="shared" si="21"/>
        <v>0</v>
      </c>
      <c r="L156" s="26">
        <f t="shared" si="22"/>
        <v>0</v>
      </c>
      <c r="M156" s="26">
        <f t="shared" si="23"/>
        <v>0</v>
      </c>
      <c r="N156" s="51">
        <f t="shared" si="24"/>
        <v>0</v>
      </c>
      <c r="O156" s="34" t="str">
        <f t="shared" si="25"/>
        <v xml:space="preserve"> </v>
      </c>
    </row>
    <row r="157" spans="1:15" ht="17.25" customHeight="1" x14ac:dyDescent="0.3">
      <c r="A157" s="44">
        <v>146</v>
      </c>
      <c r="B157" s="64"/>
      <c r="C157" s="64"/>
      <c r="D157" s="34" t="str">
        <f t="shared" si="26"/>
        <v xml:space="preserve"> </v>
      </c>
      <c r="E157" s="70"/>
      <c r="F157" s="70"/>
      <c r="G157" s="70"/>
      <c r="H157" s="70"/>
      <c r="I157" s="24"/>
      <c r="J157" s="26">
        <f t="shared" si="20"/>
        <v>0</v>
      </c>
      <c r="K157" s="26">
        <f t="shared" si="21"/>
        <v>0</v>
      </c>
      <c r="L157" s="26">
        <f t="shared" si="22"/>
        <v>0</v>
      </c>
      <c r="M157" s="26">
        <f t="shared" si="23"/>
        <v>0</v>
      </c>
      <c r="N157" s="51">
        <f t="shared" si="24"/>
        <v>0</v>
      </c>
      <c r="O157" s="34" t="str">
        <f t="shared" si="25"/>
        <v xml:space="preserve"> </v>
      </c>
    </row>
    <row r="158" spans="1:15" ht="17.25" customHeight="1" x14ac:dyDescent="0.3">
      <c r="A158" s="44">
        <v>147</v>
      </c>
      <c r="B158" s="64"/>
      <c r="C158" s="64"/>
      <c r="D158" s="34" t="str">
        <f t="shared" si="26"/>
        <v xml:space="preserve"> </v>
      </c>
      <c r="E158" s="70"/>
      <c r="F158" s="70"/>
      <c r="G158" s="70"/>
      <c r="H158" s="70"/>
      <c r="I158" s="24"/>
      <c r="J158" s="26">
        <f t="shared" si="20"/>
        <v>0</v>
      </c>
      <c r="K158" s="26">
        <f t="shared" si="21"/>
        <v>0</v>
      </c>
      <c r="L158" s="26">
        <f t="shared" si="22"/>
        <v>0</v>
      </c>
      <c r="M158" s="26">
        <f t="shared" si="23"/>
        <v>0</v>
      </c>
      <c r="N158" s="51">
        <f t="shared" si="24"/>
        <v>0</v>
      </c>
      <c r="O158" s="34" t="str">
        <f t="shared" si="25"/>
        <v xml:space="preserve"> </v>
      </c>
    </row>
    <row r="159" spans="1:15" ht="17.25" customHeight="1" x14ac:dyDescent="0.3">
      <c r="A159" s="44">
        <v>148</v>
      </c>
      <c r="B159" s="64"/>
      <c r="C159" s="64"/>
      <c r="D159" s="34" t="str">
        <f t="shared" si="26"/>
        <v xml:space="preserve"> </v>
      </c>
      <c r="E159" s="70"/>
      <c r="F159" s="70"/>
      <c r="G159" s="70"/>
      <c r="H159" s="70"/>
      <c r="I159" s="24"/>
      <c r="J159" s="26">
        <f t="shared" si="20"/>
        <v>0</v>
      </c>
      <c r="K159" s="26">
        <f t="shared" si="21"/>
        <v>0</v>
      </c>
      <c r="L159" s="26">
        <f t="shared" si="22"/>
        <v>0</v>
      </c>
      <c r="M159" s="26">
        <f t="shared" si="23"/>
        <v>0</v>
      </c>
      <c r="N159" s="51">
        <f t="shared" si="24"/>
        <v>0</v>
      </c>
      <c r="O159" s="34" t="str">
        <f t="shared" si="25"/>
        <v xml:space="preserve"> </v>
      </c>
    </row>
    <row r="160" spans="1:15" ht="17.25" customHeight="1" x14ac:dyDescent="0.3">
      <c r="A160" s="44">
        <v>149</v>
      </c>
      <c r="B160" s="64"/>
      <c r="C160" s="64"/>
      <c r="D160" s="34" t="str">
        <f t="shared" si="26"/>
        <v xml:space="preserve"> </v>
      </c>
      <c r="E160" s="70"/>
      <c r="F160" s="70"/>
      <c r="G160" s="70"/>
      <c r="H160" s="70"/>
      <c r="I160" s="24"/>
      <c r="J160" s="26">
        <f t="shared" si="20"/>
        <v>0</v>
      </c>
      <c r="K160" s="26">
        <f t="shared" si="21"/>
        <v>0</v>
      </c>
      <c r="L160" s="26">
        <f t="shared" si="22"/>
        <v>0</v>
      </c>
      <c r="M160" s="26">
        <f t="shared" si="23"/>
        <v>0</v>
      </c>
      <c r="N160" s="51">
        <f t="shared" si="24"/>
        <v>0</v>
      </c>
      <c r="O160" s="34" t="str">
        <f t="shared" si="25"/>
        <v xml:space="preserve"> </v>
      </c>
    </row>
    <row r="161" spans="1:15" ht="17.25" customHeight="1" x14ac:dyDescent="0.3">
      <c r="A161" s="44">
        <v>150</v>
      </c>
      <c r="B161" s="64"/>
      <c r="C161" s="64"/>
      <c r="D161" s="34" t="str">
        <f t="shared" si="26"/>
        <v xml:space="preserve"> </v>
      </c>
      <c r="E161" s="64"/>
      <c r="F161" s="64"/>
      <c r="G161" s="64"/>
      <c r="H161" s="64"/>
      <c r="I161" s="24"/>
      <c r="J161" s="26">
        <f t="shared" si="20"/>
        <v>0</v>
      </c>
      <c r="K161" s="26">
        <f t="shared" si="21"/>
        <v>0</v>
      </c>
      <c r="L161" s="26">
        <f t="shared" si="22"/>
        <v>0</v>
      </c>
      <c r="M161" s="26">
        <f t="shared" si="23"/>
        <v>0</v>
      </c>
      <c r="N161" s="51">
        <f t="shared" si="24"/>
        <v>0</v>
      </c>
      <c r="O161" s="34" t="str">
        <f t="shared" si="25"/>
        <v xml:space="preserve"> </v>
      </c>
    </row>
    <row r="162" spans="1:15" ht="17.25" customHeight="1" x14ac:dyDescent="0.3">
      <c r="A162" s="44">
        <v>151</v>
      </c>
      <c r="B162" s="64"/>
      <c r="C162" s="64"/>
      <c r="D162" s="34"/>
      <c r="E162" s="70"/>
      <c r="F162" s="70"/>
      <c r="G162" s="70"/>
      <c r="H162" s="70"/>
      <c r="I162" s="24"/>
      <c r="J162" s="26">
        <f t="shared" si="20"/>
        <v>0</v>
      </c>
      <c r="K162" s="26">
        <f t="shared" si="21"/>
        <v>0</v>
      </c>
      <c r="L162" s="26">
        <f t="shared" si="22"/>
        <v>0</v>
      </c>
      <c r="M162" s="26">
        <f t="shared" si="23"/>
        <v>0</v>
      </c>
      <c r="N162" s="51">
        <f t="shared" si="24"/>
        <v>0</v>
      </c>
      <c r="O162" s="34" t="str">
        <f t="shared" si="25"/>
        <v xml:space="preserve"> </v>
      </c>
    </row>
    <row r="163" spans="1:15" ht="17.25" customHeight="1" x14ac:dyDescent="0.3">
      <c r="A163" s="44">
        <v>152</v>
      </c>
      <c r="B163" s="64"/>
      <c r="C163" s="64"/>
      <c r="D163" s="34" t="str">
        <f t="shared" si="26"/>
        <v xml:space="preserve"> </v>
      </c>
      <c r="E163" s="64"/>
      <c r="F163" s="64"/>
      <c r="G163" s="64"/>
      <c r="H163" s="64"/>
      <c r="I163" s="24"/>
      <c r="J163" s="26">
        <f t="shared" si="20"/>
        <v>0</v>
      </c>
      <c r="K163" s="26">
        <f t="shared" si="21"/>
        <v>0</v>
      </c>
      <c r="L163" s="26">
        <f t="shared" si="22"/>
        <v>0</v>
      </c>
      <c r="M163" s="26">
        <f t="shared" si="23"/>
        <v>0</v>
      </c>
      <c r="N163" s="51">
        <f t="shared" si="24"/>
        <v>0</v>
      </c>
      <c r="O163" s="34" t="str">
        <f t="shared" si="25"/>
        <v xml:space="preserve"> </v>
      </c>
    </row>
    <row r="164" spans="1:15" ht="17.25" customHeight="1" x14ac:dyDescent="0.3">
      <c r="A164" s="44">
        <v>153</v>
      </c>
      <c r="B164" s="64"/>
      <c r="C164" s="64"/>
      <c r="D164" s="34" t="str">
        <f t="shared" si="26"/>
        <v xml:space="preserve"> </v>
      </c>
      <c r="E164" s="70"/>
      <c r="F164" s="70"/>
      <c r="G164" s="70"/>
      <c r="H164" s="70"/>
      <c r="I164" s="24"/>
      <c r="J164" s="26">
        <f t="shared" si="20"/>
        <v>0</v>
      </c>
      <c r="K164" s="26">
        <f t="shared" si="21"/>
        <v>0</v>
      </c>
      <c r="L164" s="26">
        <f t="shared" si="22"/>
        <v>0</v>
      </c>
      <c r="M164" s="26">
        <f t="shared" si="23"/>
        <v>0</v>
      </c>
      <c r="N164" s="51">
        <f t="shared" si="24"/>
        <v>0</v>
      </c>
      <c r="O164" s="34" t="str">
        <f t="shared" si="25"/>
        <v xml:space="preserve"> </v>
      </c>
    </row>
    <row r="165" spans="1:15" ht="17.25" customHeight="1" x14ac:dyDescent="0.3">
      <c r="A165" s="44">
        <v>154</v>
      </c>
      <c r="B165" s="64"/>
      <c r="C165" s="64"/>
      <c r="D165" s="34" t="str">
        <f t="shared" si="26"/>
        <v xml:space="preserve"> </v>
      </c>
      <c r="E165" s="70"/>
      <c r="F165" s="70"/>
      <c r="G165" s="70"/>
      <c r="H165" s="70"/>
      <c r="I165" s="24"/>
      <c r="J165" s="26">
        <f t="shared" si="20"/>
        <v>0</v>
      </c>
      <c r="K165" s="26">
        <f t="shared" si="21"/>
        <v>0</v>
      </c>
      <c r="L165" s="26">
        <f t="shared" si="22"/>
        <v>0</v>
      </c>
      <c r="M165" s="26">
        <f t="shared" si="23"/>
        <v>0</v>
      </c>
      <c r="N165" s="51">
        <f t="shared" si="24"/>
        <v>0</v>
      </c>
      <c r="O165" s="34" t="str">
        <f t="shared" si="25"/>
        <v xml:space="preserve"> </v>
      </c>
    </row>
    <row r="166" spans="1:15" ht="17.25" customHeight="1" x14ac:dyDescent="0.3">
      <c r="A166" s="44">
        <v>155</v>
      </c>
      <c r="B166" s="64"/>
      <c r="C166" s="64"/>
      <c r="D166" s="34"/>
      <c r="E166" s="70"/>
      <c r="F166" s="70"/>
      <c r="G166" s="70"/>
      <c r="H166" s="70"/>
      <c r="I166" s="24"/>
      <c r="J166" s="26">
        <f t="shared" si="20"/>
        <v>0</v>
      </c>
      <c r="K166" s="26">
        <f t="shared" si="21"/>
        <v>0</v>
      </c>
      <c r="L166" s="26">
        <f t="shared" si="22"/>
        <v>0</v>
      </c>
      <c r="M166" s="26">
        <f t="shared" si="23"/>
        <v>0</v>
      </c>
      <c r="N166" s="51">
        <f t="shared" si="24"/>
        <v>0</v>
      </c>
      <c r="O166" s="34" t="str">
        <f t="shared" si="25"/>
        <v xml:space="preserve"> </v>
      </c>
    </row>
    <row r="167" spans="1:15" ht="17.25" customHeight="1" x14ac:dyDescent="0.3">
      <c r="A167" s="44">
        <v>156</v>
      </c>
      <c r="B167" s="64"/>
      <c r="C167" s="64"/>
      <c r="D167" s="34" t="str">
        <f t="shared" si="26"/>
        <v xml:space="preserve"> </v>
      </c>
      <c r="E167" s="64"/>
      <c r="F167" s="64"/>
      <c r="G167" s="64"/>
      <c r="H167" s="64"/>
      <c r="I167" s="24"/>
      <c r="J167" s="26">
        <f t="shared" si="20"/>
        <v>0</v>
      </c>
      <c r="K167" s="26">
        <f t="shared" si="21"/>
        <v>0</v>
      </c>
      <c r="L167" s="26">
        <f t="shared" si="22"/>
        <v>0</v>
      </c>
      <c r="M167" s="26">
        <f t="shared" si="23"/>
        <v>0</v>
      </c>
      <c r="N167" s="51">
        <f t="shared" si="24"/>
        <v>0</v>
      </c>
      <c r="O167" s="34" t="str">
        <f t="shared" si="25"/>
        <v xml:space="preserve"> </v>
      </c>
    </row>
    <row r="168" spans="1:15" ht="17.25" customHeight="1" x14ac:dyDescent="0.3">
      <c r="A168" s="44">
        <v>157</v>
      </c>
      <c r="B168" s="64"/>
      <c r="C168" s="64"/>
      <c r="D168" s="34" t="str">
        <f t="shared" si="26"/>
        <v xml:space="preserve"> </v>
      </c>
      <c r="E168" s="70"/>
      <c r="F168" s="70"/>
      <c r="G168" s="70"/>
      <c r="H168" s="70"/>
      <c r="I168" s="24"/>
      <c r="J168" s="26">
        <f t="shared" si="20"/>
        <v>0</v>
      </c>
      <c r="K168" s="26">
        <f t="shared" si="21"/>
        <v>0</v>
      </c>
      <c r="L168" s="26">
        <f t="shared" si="22"/>
        <v>0</v>
      </c>
      <c r="M168" s="26">
        <f t="shared" si="23"/>
        <v>0</v>
      </c>
      <c r="N168" s="51">
        <f t="shared" si="24"/>
        <v>0</v>
      </c>
      <c r="O168" s="34" t="str">
        <f t="shared" si="25"/>
        <v xml:space="preserve"> </v>
      </c>
    </row>
    <row r="169" spans="1:15" ht="17.25" customHeight="1" x14ac:dyDescent="0.3">
      <c r="A169" s="44">
        <v>158</v>
      </c>
      <c r="B169" s="64"/>
      <c r="C169" s="64"/>
      <c r="D169" s="34" t="str">
        <f t="shared" si="26"/>
        <v xml:space="preserve"> </v>
      </c>
      <c r="E169" s="70"/>
      <c r="F169" s="70"/>
      <c r="G169" s="70"/>
      <c r="H169" s="70"/>
      <c r="I169" s="24"/>
      <c r="J169" s="26">
        <f t="shared" si="20"/>
        <v>0</v>
      </c>
      <c r="K169" s="26">
        <f t="shared" si="21"/>
        <v>0</v>
      </c>
      <c r="L169" s="26">
        <f t="shared" si="22"/>
        <v>0</v>
      </c>
      <c r="M169" s="26">
        <f t="shared" si="23"/>
        <v>0</v>
      </c>
      <c r="N169" s="51">
        <f t="shared" si="24"/>
        <v>0</v>
      </c>
      <c r="O169" s="34" t="str">
        <f t="shared" si="25"/>
        <v xml:space="preserve"> </v>
      </c>
    </row>
    <row r="170" spans="1:15" ht="17.25" customHeight="1" x14ac:dyDescent="0.3">
      <c r="A170" s="44">
        <v>159</v>
      </c>
      <c r="B170" s="64"/>
      <c r="C170" s="64"/>
      <c r="D170" s="34" t="str">
        <f t="shared" si="26"/>
        <v xml:space="preserve"> </v>
      </c>
      <c r="E170" s="70"/>
      <c r="F170" s="70"/>
      <c r="G170" s="70"/>
      <c r="H170" s="70"/>
      <c r="I170" s="24"/>
      <c r="J170" s="26">
        <f t="shared" si="20"/>
        <v>0</v>
      </c>
      <c r="K170" s="26">
        <f t="shared" si="21"/>
        <v>0</v>
      </c>
      <c r="L170" s="26">
        <f t="shared" si="22"/>
        <v>0</v>
      </c>
      <c r="M170" s="26">
        <f t="shared" si="23"/>
        <v>0</v>
      </c>
      <c r="N170" s="51">
        <f t="shared" si="24"/>
        <v>0</v>
      </c>
      <c r="O170" s="34" t="str">
        <f t="shared" si="25"/>
        <v xml:space="preserve"> </v>
      </c>
    </row>
    <row r="171" spans="1:15" ht="17.25" customHeight="1" x14ac:dyDescent="0.3">
      <c r="A171" s="44">
        <v>160</v>
      </c>
      <c r="B171" s="64"/>
      <c r="C171" s="64"/>
      <c r="D171" s="34" t="str">
        <f t="shared" si="26"/>
        <v xml:space="preserve"> </v>
      </c>
      <c r="E171" s="70"/>
      <c r="F171" s="70"/>
      <c r="G171" s="70"/>
      <c r="H171" s="70"/>
      <c r="I171" s="24"/>
      <c r="J171" s="26">
        <f t="shared" si="20"/>
        <v>0</v>
      </c>
      <c r="K171" s="26">
        <f t="shared" si="21"/>
        <v>0</v>
      </c>
      <c r="L171" s="26">
        <f t="shared" si="22"/>
        <v>0</v>
      </c>
      <c r="M171" s="26">
        <f t="shared" si="23"/>
        <v>0</v>
      </c>
      <c r="N171" s="51">
        <f t="shared" si="24"/>
        <v>0</v>
      </c>
      <c r="O171" s="34" t="str">
        <f t="shared" si="25"/>
        <v xml:space="preserve"> </v>
      </c>
    </row>
    <row r="172" spans="1:15" ht="17.25" customHeight="1" x14ac:dyDescent="0.3">
      <c r="A172" s="44">
        <v>161</v>
      </c>
      <c r="B172" s="64"/>
      <c r="C172" s="64"/>
      <c r="D172" s="34" t="str">
        <f t="shared" si="26"/>
        <v xml:space="preserve"> </v>
      </c>
      <c r="E172" s="70"/>
      <c r="F172" s="70"/>
      <c r="G172" s="70"/>
      <c r="H172" s="70"/>
      <c r="I172" s="24"/>
      <c r="J172" s="26">
        <f t="shared" si="20"/>
        <v>0</v>
      </c>
      <c r="K172" s="26">
        <f t="shared" si="21"/>
        <v>0</v>
      </c>
      <c r="L172" s="26">
        <f t="shared" si="22"/>
        <v>0</v>
      </c>
      <c r="M172" s="26">
        <f t="shared" si="23"/>
        <v>0</v>
      </c>
      <c r="N172" s="51">
        <f t="shared" si="24"/>
        <v>0</v>
      </c>
      <c r="O172" s="34" t="str">
        <f t="shared" si="25"/>
        <v xml:space="preserve"> </v>
      </c>
    </row>
    <row r="173" spans="1:15" ht="17.25" customHeight="1" x14ac:dyDescent="0.3">
      <c r="A173" s="44">
        <v>162</v>
      </c>
      <c r="B173" s="64"/>
      <c r="C173" s="64"/>
      <c r="D173" s="34" t="str">
        <f t="shared" si="26"/>
        <v xml:space="preserve"> </v>
      </c>
      <c r="E173" s="70"/>
      <c r="F173" s="70"/>
      <c r="G173" s="70"/>
      <c r="H173" s="70"/>
      <c r="I173" s="24"/>
      <c r="J173" s="26">
        <f t="shared" si="20"/>
        <v>0</v>
      </c>
      <c r="K173" s="26">
        <f t="shared" si="21"/>
        <v>0</v>
      </c>
      <c r="L173" s="26">
        <f t="shared" si="22"/>
        <v>0</v>
      </c>
      <c r="M173" s="26">
        <f t="shared" si="23"/>
        <v>0</v>
      </c>
      <c r="N173" s="51">
        <f t="shared" si="24"/>
        <v>0</v>
      </c>
      <c r="O173" s="34" t="str">
        <f t="shared" si="25"/>
        <v xml:space="preserve"> </v>
      </c>
    </row>
    <row r="174" spans="1:15" ht="17.25" customHeight="1" x14ac:dyDescent="0.3">
      <c r="A174" s="44">
        <v>163</v>
      </c>
      <c r="B174" s="64"/>
      <c r="C174" s="64"/>
      <c r="D174" s="34" t="str">
        <f t="shared" si="26"/>
        <v xml:space="preserve"> </v>
      </c>
      <c r="E174" s="64"/>
      <c r="F174" s="64"/>
      <c r="G174" s="64"/>
      <c r="H174" s="64"/>
      <c r="I174" s="24"/>
      <c r="J174" s="26">
        <f t="shared" si="20"/>
        <v>0</v>
      </c>
      <c r="K174" s="26">
        <f t="shared" si="21"/>
        <v>0</v>
      </c>
      <c r="L174" s="26">
        <f t="shared" si="22"/>
        <v>0</v>
      </c>
      <c r="M174" s="26">
        <f t="shared" si="23"/>
        <v>0</v>
      </c>
      <c r="N174" s="51">
        <f t="shared" si="24"/>
        <v>0</v>
      </c>
      <c r="O174" s="34" t="str">
        <f t="shared" si="25"/>
        <v xml:space="preserve"> </v>
      </c>
    </row>
    <row r="175" spans="1:15" ht="17.25" customHeight="1" x14ac:dyDescent="0.3">
      <c r="A175" s="44">
        <v>164</v>
      </c>
      <c r="B175" s="64"/>
      <c r="C175" s="64"/>
      <c r="D175" s="34" t="str">
        <f t="shared" si="26"/>
        <v xml:space="preserve"> </v>
      </c>
      <c r="E175" s="70"/>
      <c r="F175" s="70"/>
      <c r="G175" s="70"/>
      <c r="H175" s="70"/>
      <c r="I175" s="24"/>
      <c r="J175" s="26">
        <f t="shared" si="20"/>
        <v>0</v>
      </c>
      <c r="K175" s="26">
        <f t="shared" si="21"/>
        <v>0</v>
      </c>
      <c r="L175" s="26">
        <f t="shared" si="22"/>
        <v>0</v>
      </c>
      <c r="M175" s="26">
        <f t="shared" si="23"/>
        <v>0</v>
      </c>
      <c r="N175" s="51">
        <f t="shared" si="24"/>
        <v>0</v>
      </c>
      <c r="O175" s="34" t="str">
        <f t="shared" si="25"/>
        <v xml:space="preserve"> </v>
      </c>
    </row>
    <row r="176" spans="1:15" ht="17.25" customHeight="1" x14ac:dyDescent="0.3">
      <c r="A176" s="44">
        <v>165</v>
      </c>
      <c r="B176" s="64"/>
      <c r="C176" s="64"/>
      <c r="D176" s="34" t="str">
        <f t="shared" si="26"/>
        <v xml:space="preserve"> </v>
      </c>
      <c r="E176" s="64"/>
      <c r="F176" s="64"/>
      <c r="G176" s="64"/>
      <c r="H176" s="64"/>
      <c r="I176" s="24"/>
      <c r="J176" s="26">
        <f t="shared" si="20"/>
        <v>0</v>
      </c>
      <c r="K176" s="26">
        <f t="shared" si="21"/>
        <v>0</v>
      </c>
      <c r="L176" s="26">
        <f t="shared" si="22"/>
        <v>0</v>
      </c>
      <c r="M176" s="26">
        <f t="shared" si="23"/>
        <v>0</v>
      </c>
      <c r="N176" s="51">
        <f t="shared" si="24"/>
        <v>0</v>
      </c>
      <c r="O176" s="34" t="str">
        <f t="shared" si="25"/>
        <v xml:space="preserve"> </v>
      </c>
    </row>
    <row r="177" spans="1:15" ht="17.25" customHeight="1" x14ac:dyDescent="0.3">
      <c r="A177" s="44">
        <v>166</v>
      </c>
      <c r="B177" s="64"/>
      <c r="C177" s="64"/>
      <c r="D177" s="34" t="str">
        <f t="shared" si="26"/>
        <v xml:space="preserve"> </v>
      </c>
      <c r="E177" s="70"/>
      <c r="F177" s="70"/>
      <c r="G177" s="70"/>
      <c r="H177" s="70"/>
      <c r="I177" s="24"/>
      <c r="J177" s="26">
        <f t="shared" si="20"/>
        <v>0</v>
      </c>
      <c r="K177" s="26">
        <f t="shared" si="21"/>
        <v>0</v>
      </c>
      <c r="L177" s="26">
        <f t="shared" si="22"/>
        <v>0</v>
      </c>
      <c r="M177" s="26">
        <f t="shared" si="23"/>
        <v>0</v>
      </c>
      <c r="N177" s="51">
        <f t="shared" si="24"/>
        <v>0</v>
      </c>
      <c r="O177" s="34" t="str">
        <f t="shared" si="25"/>
        <v xml:space="preserve"> </v>
      </c>
    </row>
    <row r="178" spans="1:15" ht="17.25" customHeight="1" x14ac:dyDescent="0.3">
      <c r="A178" s="44">
        <v>167</v>
      </c>
      <c r="B178" s="64"/>
      <c r="C178" s="64"/>
      <c r="D178" s="34" t="str">
        <f t="shared" si="26"/>
        <v xml:space="preserve"> </v>
      </c>
      <c r="E178" s="70"/>
      <c r="F178" s="70"/>
      <c r="G178" s="70"/>
      <c r="H178" s="70"/>
      <c r="I178" s="24"/>
      <c r="J178" s="26">
        <f t="shared" si="20"/>
        <v>0</v>
      </c>
      <c r="K178" s="26">
        <f t="shared" si="21"/>
        <v>0</v>
      </c>
      <c r="L178" s="26">
        <f t="shared" si="22"/>
        <v>0</v>
      </c>
      <c r="M178" s="26">
        <f t="shared" si="23"/>
        <v>0</v>
      </c>
      <c r="N178" s="51">
        <f t="shared" si="24"/>
        <v>0</v>
      </c>
      <c r="O178" s="34" t="str">
        <f t="shared" si="25"/>
        <v xml:space="preserve"> </v>
      </c>
    </row>
    <row r="179" spans="1:15" ht="17.25" customHeight="1" x14ac:dyDescent="0.3">
      <c r="A179" s="44">
        <v>168</v>
      </c>
      <c r="B179" s="64"/>
      <c r="C179" s="64"/>
      <c r="D179" s="34" t="str">
        <f t="shared" si="26"/>
        <v xml:space="preserve"> </v>
      </c>
      <c r="E179" s="70"/>
      <c r="F179" s="70"/>
      <c r="G179" s="70"/>
      <c r="H179" s="70"/>
      <c r="I179" s="24"/>
      <c r="J179" s="26">
        <f t="shared" si="20"/>
        <v>0</v>
      </c>
      <c r="K179" s="26">
        <f t="shared" si="21"/>
        <v>0</v>
      </c>
      <c r="L179" s="26">
        <f t="shared" si="22"/>
        <v>0</v>
      </c>
      <c r="M179" s="26">
        <f t="shared" si="23"/>
        <v>0</v>
      </c>
      <c r="N179" s="51">
        <f t="shared" si="24"/>
        <v>0</v>
      </c>
      <c r="O179" s="34" t="str">
        <f t="shared" si="25"/>
        <v xml:space="preserve"> </v>
      </c>
    </row>
    <row r="180" spans="1:15" ht="17.25" customHeight="1" x14ac:dyDescent="0.3">
      <c r="A180" s="44">
        <v>169</v>
      </c>
      <c r="B180" s="64"/>
      <c r="C180" s="64"/>
      <c r="D180" s="34" t="str">
        <f t="shared" si="26"/>
        <v xml:space="preserve"> </v>
      </c>
      <c r="E180" s="70"/>
      <c r="F180" s="70"/>
      <c r="G180" s="70"/>
      <c r="H180" s="70"/>
      <c r="I180" s="24"/>
      <c r="J180" s="26">
        <f t="shared" si="20"/>
        <v>0</v>
      </c>
      <c r="K180" s="26">
        <f t="shared" si="21"/>
        <v>0</v>
      </c>
      <c r="L180" s="26">
        <f t="shared" si="22"/>
        <v>0</v>
      </c>
      <c r="M180" s="26">
        <f t="shared" si="23"/>
        <v>0</v>
      </c>
      <c r="N180" s="51">
        <f t="shared" si="24"/>
        <v>0</v>
      </c>
      <c r="O180" s="34" t="str">
        <f t="shared" si="25"/>
        <v xml:space="preserve"> </v>
      </c>
    </row>
    <row r="181" spans="1:15" ht="17.25" customHeight="1" x14ac:dyDescent="0.3">
      <c r="A181" s="44">
        <v>170</v>
      </c>
      <c r="B181" s="64"/>
      <c r="C181" s="64"/>
      <c r="D181" s="34" t="str">
        <f t="shared" si="26"/>
        <v xml:space="preserve"> </v>
      </c>
      <c r="E181" s="70"/>
      <c r="F181" s="70"/>
      <c r="G181" s="70"/>
      <c r="H181" s="70"/>
      <c r="I181" s="24"/>
      <c r="J181" s="26">
        <f t="shared" si="20"/>
        <v>0</v>
      </c>
      <c r="K181" s="26">
        <f t="shared" si="21"/>
        <v>0</v>
      </c>
      <c r="L181" s="26">
        <f t="shared" si="22"/>
        <v>0</v>
      </c>
      <c r="M181" s="26">
        <f t="shared" si="23"/>
        <v>0</v>
      </c>
      <c r="N181" s="51">
        <f t="shared" si="24"/>
        <v>0</v>
      </c>
      <c r="O181" s="34" t="str">
        <f t="shared" si="25"/>
        <v xml:space="preserve"> </v>
      </c>
    </row>
    <row r="182" spans="1:15" ht="17.25" customHeight="1" x14ac:dyDescent="0.3">
      <c r="A182" s="44">
        <v>171</v>
      </c>
      <c r="B182" s="64"/>
      <c r="C182" s="64"/>
      <c r="D182" s="34" t="str">
        <f t="shared" si="26"/>
        <v xml:space="preserve"> </v>
      </c>
      <c r="E182" s="70"/>
      <c r="F182" s="70"/>
      <c r="G182" s="70"/>
      <c r="H182" s="70"/>
      <c r="I182" s="24"/>
      <c r="J182" s="26">
        <f t="shared" si="20"/>
        <v>0</v>
      </c>
      <c r="K182" s="26">
        <f t="shared" si="21"/>
        <v>0</v>
      </c>
      <c r="L182" s="26">
        <f t="shared" si="22"/>
        <v>0</v>
      </c>
      <c r="M182" s="26">
        <f t="shared" si="23"/>
        <v>0</v>
      </c>
      <c r="N182" s="51">
        <f t="shared" si="24"/>
        <v>0</v>
      </c>
      <c r="O182" s="34" t="str">
        <f t="shared" si="25"/>
        <v xml:space="preserve"> </v>
      </c>
    </row>
    <row r="183" spans="1:15" ht="17.25" customHeight="1" x14ac:dyDescent="0.3">
      <c r="A183" s="44">
        <v>172</v>
      </c>
      <c r="B183" s="64"/>
      <c r="C183" s="64"/>
      <c r="D183" s="34" t="str">
        <f t="shared" si="26"/>
        <v xml:space="preserve"> </v>
      </c>
      <c r="E183" s="70"/>
      <c r="F183" s="70"/>
      <c r="G183" s="70"/>
      <c r="H183" s="70"/>
      <c r="I183" s="24"/>
      <c r="J183" s="26">
        <f t="shared" si="20"/>
        <v>0</v>
      </c>
      <c r="K183" s="26">
        <f t="shared" si="21"/>
        <v>0</v>
      </c>
      <c r="L183" s="26">
        <f t="shared" si="22"/>
        <v>0</v>
      </c>
      <c r="M183" s="26">
        <f t="shared" si="23"/>
        <v>0</v>
      </c>
      <c r="N183" s="51">
        <f t="shared" si="24"/>
        <v>0</v>
      </c>
      <c r="O183" s="34" t="str">
        <f t="shared" si="25"/>
        <v xml:space="preserve"> </v>
      </c>
    </row>
    <row r="184" spans="1:15" ht="17.25" customHeight="1" x14ac:dyDescent="0.3">
      <c r="A184" s="44">
        <v>173</v>
      </c>
      <c r="B184" s="64"/>
      <c r="C184" s="64"/>
      <c r="D184" s="34"/>
      <c r="E184" s="70"/>
      <c r="F184" s="70"/>
      <c r="G184" s="70"/>
      <c r="H184" s="70"/>
      <c r="I184" s="24"/>
      <c r="J184" s="26">
        <f t="shared" si="20"/>
        <v>0</v>
      </c>
      <c r="K184" s="26">
        <f t="shared" si="21"/>
        <v>0</v>
      </c>
      <c r="L184" s="26">
        <f t="shared" si="22"/>
        <v>0</v>
      </c>
      <c r="M184" s="26">
        <f t="shared" si="23"/>
        <v>0</v>
      </c>
      <c r="N184" s="51">
        <f t="shared" si="24"/>
        <v>0</v>
      </c>
      <c r="O184" s="34" t="str">
        <f t="shared" si="25"/>
        <v xml:space="preserve"> </v>
      </c>
    </row>
    <row r="185" spans="1:15" ht="17.25" customHeight="1" x14ac:dyDescent="0.3">
      <c r="A185" s="44">
        <v>174</v>
      </c>
      <c r="B185" s="64"/>
      <c r="C185" s="64"/>
      <c r="D185" s="34" t="str">
        <f t="shared" si="26"/>
        <v xml:space="preserve"> </v>
      </c>
      <c r="E185" s="64"/>
      <c r="F185" s="64"/>
      <c r="G185" s="64"/>
      <c r="H185" s="64"/>
      <c r="I185" s="24"/>
      <c r="J185" s="26">
        <f t="shared" si="20"/>
        <v>0</v>
      </c>
      <c r="K185" s="26">
        <f t="shared" si="21"/>
        <v>0</v>
      </c>
      <c r="L185" s="26">
        <f t="shared" si="22"/>
        <v>0</v>
      </c>
      <c r="M185" s="26">
        <f t="shared" si="23"/>
        <v>0</v>
      </c>
      <c r="N185" s="51">
        <f t="shared" si="24"/>
        <v>0</v>
      </c>
      <c r="O185" s="34" t="str">
        <f t="shared" si="25"/>
        <v xml:space="preserve"> </v>
      </c>
    </row>
    <row r="186" spans="1:15" ht="17.25" customHeight="1" x14ac:dyDescent="0.3">
      <c r="A186" s="44">
        <v>175</v>
      </c>
      <c r="B186" s="64"/>
      <c r="C186" s="64"/>
      <c r="D186" s="34" t="str">
        <f t="shared" si="26"/>
        <v xml:space="preserve"> </v>
      </c>
      <c r="E186" s="70"/>
      <c r="F186" s="70"/>
      <c r="G186" s="70"/>
      <c r="H186" s="70"/>
      <c r="I186" s="24"/>
      <c r="J186" s="26">
        <f t="shared" si="20"/>
        <v>0</v>
      </c>
      <c r="K186" s="26">
        <f t="shared" si="21"/>
        <v>0</v>
      </c>
      <c r="L186" s="26">
        <f t="shared" si="22"/>
        <v>0</v>
      </c>
      <c r="M186" s="26">
        <f t="shared" si="23"/>
        <v>0</v>
      </c>
      <c r="N186" s="51">
        <f t="shared" si="24"/>
        <v>0</v>
      </c>
      <c r="O186" s="34" t="str">
        <f t="shared" si="25"/>
        <v xml:space="preserve"> </v>
      </c>
    </row>
    <row r="187" spans="1:15" ht="17.25" customHeight="1" x14ac:dyDescent="0.3">
      <c r="A187" s="44">
        <v>176</v>
      </c>
      <c r="B187" s="64"/>
      <c r="C187" s="64"/>
      <c r="D187" s="34" t="str">
        <f t="shared" si="26"/>
        <v xml:space="preserve"> </v>
      </c>
      <c r="E187" s="70"/>
      <c r="F187" s="70"/>
      <c r="G187" s="70"/>
      <c r="H187" s="70"/>
      <c r="I187" s="24"/>
      <c r="J187" s="26">
        <f t="shared" si="20"/>
        <v>0</v>
      </c>
      <c r="K187" s="26">
        <f t="shared" si="21"/>
        <v>0</v>
      </c>
      <c r="L187" s="26">
        <f t="shared" si="22"/>
        <v>0</v>
      </c>
      <c r="M187" s="26">
        <f t="shared" si="23"/>
        <v>0</v>
      </c>
      <c r="N187" s="51">
        <f t="shared" si="24"/>
        <v>0</v>
      </c>
      <c r="O187" s="34" t="str">
        <f t="shared" si="25"/>
        <v xml:space="preserve"> </v>
      </c>
    </row>
    <row r="188" spans="1:15" ht="17.25" customHeight="1" x14ac:dyDescent="0.3">
      <c r="A188" s="44">
        <v>177</v>
      </c>
      <c r="B188" s="64"/>
      <c r="C188" s="64"/>
      <c r="D188" s="34" t="str">
        <f t="shared" si="26"/>
        <v xml:space="preserve"> </v>
      </c>
      <c r="E188" s="64"/>
      <c r="F188" s="64"/>
      <c r="G188" s="64"/>
      <c r="H188" s="64"/>
      <c r="I188" s="24"/>
      <c r="J188" s="26">
        <f t="shared" si="20"/>
        <v>0</v>
      </c>
      <c r="K188" s="26">
        <f t="shared" si="21"/>
        <v>0</v>
      </c>
      <c r="L188" s="26">
        <f t="shared" si="22"/>
        <v>0</v>
      </c>
      <c r="M188" s="26">
        <f t="shared" si="23"/>
        <v>0</v>
      </c>
      <c r="N188" s="51">
        <f t="shared" si="24"/>
        <v>0</v>
      </c>
      <c r="O188" s="34" t="str">
        <f t="shared" si="25"/>
        <v xml:space="preserve"> </v>
      </c>
    </row>
    <row r="189" spans="1:15" ht="17.25" customHeight="1" x14ac:dyDescent="0.3">
      <c r="A189" s="44">
        <v>178</v>
      </c>
      <c r="B189" s="64"/>
      <c r="C189" s="64"/>
      <c r="D189" s="34" t="str">
        <f t="shared" si="26"/>
        <v xml:space="preserve"> </v>
      </c>
      <c r="E189" s="70"/>
      <c r="F189" s="70"/>
      <c r="G189" s="70"/>
      <c r="H189" s="70"/>
      <c r="I189" s="24"/>
      <c r="J189" s="26">
        <f t="shared" si="20"/>
        <v>0</v>
      </c>
      <c r="K189" s="26">
        <f t="shared" si="21"/>
        <v>0</v>
      </c>
      <c r="L189" s="26">
        <f t="shared" si="22"/>
        <v>0</v>
      </c>
      <c r="M189" s="26">
        <f t="shared" si="23"/>
        <v>0</v>
      </c>
      <c r="N189" s="51">
        <f t="shared" si="24"/>
        <v>0</v>
      </c>
      <c r="O189" s="34" t="str">
        <f t="shared" si="25"/>
        <v xml:space="preserve"> </v>
      </c>
    </row>
    <row r="190" spans="1:15" ht="17.25" customHeight="1" x14ac:dyDescent="0.3">
      <c r="A190" s="44">
        <v>179</v>
      </c>
      <c r="B190" s="64"/>
      <c r="C190" s="64"/>
      <c r="D190" s="34" t="str">
        <f t="shared" si="26"/>
        <v xml:space="preserve"> </v>
      </c>
      <c r="E190" s="70"/>
      <c r="F190" s="70"/>
      <c r="G190" s="70"/>
      <c r="H190" s="70"/>
      <c r="I190" s="24"/>
      <c r="J190" s="26">
        <f t="shared" si="20"/>
        <v>0</v>
      </c>
      <c r="K190" s="26">
        <f t="shared" si="21"/>
        <v>0</v>
      </c>
      <c r="L190" s="26">
        <f t="shared" si="22"/>
        <v>0</v>
      </c>
      <c r="M190" s="26">
        <f t="shared" si="23"/>
        <v>0</v>
      </c>
      <c r="N190" s="51">
        <f t="shared" si="24"/>
        <v>0</v>
      </c>
      <c r="O190" s="34" t="str">
        <f t="shared" si="25"/>
        <v xml:space="preserve"> </v>
      </c>
    </row>
    <row r="191" spans="1:15" ht="17.25" customHeight="1" x14ac:dyDescent="0.3">
      <c r="A191" s="44">
        <v>180</v>
      </c>
      <c r="B191" s="64"/>
      <c r="C191" s="64"/>
      <c r="D191" s="34" t="str">
        <f t="shared" si="26"/>
        <v xml:space="preserve"> </v>
      </c>
      <c r="E191" s="70"/>
      <c r="F191" s="70"/>
      <c r="G191" s="70"/>
      <c r="H191" s="70"/>
      <c r="I191" s="24"/>
      <c r="J191" s="26">
        <f t="shared" si="20"/>
        <v>0</v>
      </c>
      <c r="K191" s="26">
        <f t="shared" si="21"/>
        <v>0</v>
      </c>
      <c r="L191" s="26">
        <f t="shared" si="22"/>
        <v>0</v>
      </c>
      <c r="M191" s="26">
        <f t="shared" si="23"/>
        <v>0</v>
      </c>
      <c r="N191" s="51">
        <f t="shared" si="24"/>
        <v>0</v>
      </c>
      <c r="O191" s="34" t="str">
        <f t="shared" si="25"/>
        <v xml:space="preserve"> </v>
      </c>
    </row>
    <row r="192" spans="1:15" ht="17.25" customHeight="1" x14ac:dyDescent="0.3">
      <c r="A192" s="44">
        <v>181</v>
      </c>
      <c r="B192" s="64"/>
      <c r="C192" s="64"/>
      <c r="D192" s="34" t="str">
        <f t="shared" si="26"/>
        <v xml:space="preserve"> </v>
      </c>
      <c r="E192" s="70"/>
      <c r="F192" s="70"/>
      <c r="G192" s="70"/>
      <c r="H192" s="70"/>
      <c r="I192" s="24"/>
      <c r="J192" s="26">
        <f t="shared" si="20"/>
        <v>0</v>
      </c>
      <c r="K192" s="26">
        <f t="shared" si="21"/>
        <v>0</v>
      </c>
      <c r="L192" s="26">
        <f t="shared" si="22"/>
        <v>0</v>
      </c>
      <c r="M192" s="26">
        <f t="shared" si="23"/>
        <v>0</v>
      </c>
      <c r="N192" s="51">
        <f t="shared" si="24"/>
        <v>0</v>
      </c>
      <c r="O192" s="34" t="str">
        <f t="shared" si="25"/>
        <v xml:space="preserve"> </v>
      </c>
    </row>
    <row r="193" spans="1:15" ht="17.25" customHeight="1" x14ac:dyDescent="0.3">
      <c r="A193" s="44">
        <v>182</v>
      </c>
      <c r="B193" s="64"/>
      <c r="C193" s="64"/>
      <c r="D193" s="34" t="str">
        <f t="shared" si="26"/>
        <v xml:space="preserve"> </v>
      </c>
      <c r="E193" s="70"/>
      <c r="F193" s="70"/>
      <c r="G193" s="70"/>
      <c r="H193" s="70"/>
      <c r="I193" s="24"/>
      <c r="J193" s="26">
        <f t="shared" si="20"/>
        <v>0</v>
      </c>
      <c r="K193" s="26">
        <f t="shared" si="21"/>
        <v>0</v>
      </c>
      <c r="L193" s="26">
        <f t="shared" si="22"/>
        <v>0</v>
      </c>
      <c r="M193" s="26">
        <f t="shared" si="23"/>
        <v>0</v>
      </c>
      <c r="N193" s="51">
        <f t="shared" si="24"/>
        <v>0</v>
      </c>
      <c r="O193" s="34" t="str">
        <f t="shared" si="25"/>
        <v xml:space="preserve"> </v>
      </c>
    </row>
    <row r="194" spans="1:15" ht="17.25" customHeight="1" x14ac:dyDescent="0.3">
      <c r="A194" s="44">
        <v>183</v>
      </c>
      <c r="B194" s="64"/>
      <c r="C194" s="64"/>
      <c r="D194" s="34" t="str">
        <f t="shared" si="26"/>
        <v xml:space="preserve"> </v>
      </c>
      <c r="E194" s="64"/>
      <c r="F194" s="64"/>
      <c r="G194" s="64"/>
      <c r="H194" s="64"/>
      <c r="I194" s="24"/>
      <c r="J194" s="26">
        <f t="shared" si="20"/>
        <v>0</v>
      </c>
      <c r="K194" s="26">
        <f t="shared" si="21"/>
        <v>0</v>
      </c>
      <c r="L194" s="26">
        <f t="shared" si="22"/>
        <v>0</v>
      </c>
      <c r="M194" s="26">
        <f t="shared" si="23"/>
        <v>0</v>
      </c>
      <c r="N194" s="51">
        <f t="shared" si="24"/>
        <v>0</v>
      </c>
      <c r="O194" s="34" t="str">
        <f t="shared" si="25"/>
        <v xml:space="preserve"> </v>
      </c>
    </row>
    <row r="195" spans="1:15" ht="17.25" customHeight="1" x14ac:dyDescent="0.3">
      <c r="A195" s="44">
        <v>184</v>
      </c>
      <c r="B195" s="64"/>
      <c r="C195" s="64"/>
      <c r="D195" s="34" t="str">
        <f t="shared" si="26"/>
        <v xml:space="preserve"> </v>
      </c>
      <c r="E195" s="70"/>
      <c r="F195" s="70"/>
      <c r="G195" s="70"/>
      <c r="H195" s="70"/>
      <c r="I195" s="24"/>
      <c r="J195" s="26">
        <f t="shared" si="20"/>
        <v>0</v>
      </c>
      <c r="K195" s="26">
        <f t="shared" si="21"/>
        <v>0</v>
      </c>
      <c r="L195" s="26">
        <f t="shared" si="22"/>
        <v>0</v>
      </c>
      <c r="M195" s="26">
        <f t="shared" si="23"/>
        <v>0</v>
      </c>
      <c r="N195" s="51">
        <f t="shared" si="24"/>
        <v>0</v>
      </c>
      <c r="O195" s="34" t="str">
        <f t="shared" si="25"/>
        <v xml:space="preserve"> </v>
      </c>
    </row>
    <row r="196" spans="1:15" ht="17.25" customHeight="1" x14ac:dyDescent="0.3">
      <c r="A196" s="44">
        <v>185</v>
      </c>
      <c r="B196" s="72"/>
      <c r="C196" s="64"/>
      <c r="D196" s="34" t="str">
        <f t="shared" si="26"/>
        <v xml:space="preserve"> </v>
      </c>
      <c r="E196" s="72"/>
      <c r="F196" s="72"/>
      <c r="G196" s="72"/>
      <c r="H196" s="72"/>
      <c r="I196" s="24"/>
      <c r="J196" s="26">
        <f t="shared" si="20"/>
        <v>0</v>
      </c>
      <c r="K196" s="26">
        <f t="shared" si="21"/>
        <v>0</v>
      </c>
      <c r="L196" s="26">
        <f t="shared" si="22"/>
        <v>0</v>
      </c>
      <c r="M196" s="26">
        <f t="shared" si="23"/>
        <v>0</v>
      </c>
      <c r="N196" s="51">
        <f t="shared" si="24"/>
        <v>0</v>
      </c>
      <c r="O196" s="34" t="str">
        <f t="shared" si="25"/>
        <v xml:space="preserve"> </v>
      </c>
    </row>
    <row r="197" spans="1:15" ht="17.25" customHeight="1" x14ac:dyDescent="0.3">
      <c r="A197" s="44">
        <v>186</v>
      </c>
      <c r="B197" s="64"/>
      <c r="C197" s="64"/>
      <c r="D197" s="34" t="str">
        <f t="shared" si="26"/>
        <v xml:space="preserve"> </v>
      </c>
      <c r="E197" s="70"/>
      <c r="F197" s="70"/>
      <c r="G197" s="70"/>
      <c r="H197" s="70"/>
      <c r="I197" s="24"/>
      <c r="J197" s="26">
        <f t="shared" si="20"/>
        <v>0</v>
      </c>
      <c r="K197" s="26">
        <f t="shared" si="21"/>
        <v>0</v>
      </c>
      <c r="L197" s="26">
        <f t="shared" si="22"/>
        <v>0</v>
      </c>
      <c r="M197" s="26">
        <f t="shared" si="23"/>
        <v>0</v>
      </c>
      <c r="N197" s="51">
        <f t="shared" si="24"/>
        <v>0</v>
      </c>
      <c r="O197" s="34" t="str">
        <f t="shared" si="25"/>
        <v xml:space="preserve"> </v>
      </c>
    </row>
    <row r="198" spans="1:15" ht="17.25" customHeight="1" x14ac:dyDescent="0.3">
      <c r="A198" s="44">
        <v>187</v>
      </c>
      <c r="B198" s="64"/>
      <c r="C198" s="64"/>
      <c r="D198" s="34" t="str">
        <f t="shared" si="26"/>
        <v xml:space="preserve"> </v>
      </c>
      <c r="E198" s="64"/>
      <c r="F198" s="64"/>
      <c r="G198" s="64"/>
      <c r="H198" s="64"/>
      <c r="I198" s="24"/>
      <c r="J198" s="26">
        <f t="shared" si="20"/>
        <v>0</v>
      </c>
      <c r="K198" s="26">
        <f t="shared" si="21"/>
        <v>0</v>
      </c>
      <c r="L198" s="26">
        <f t="shared" si="22"/>
        <v>0</v>
      </c>
      <c r="M198" s="26">
        <f t="shared" si="23"/>
        <v>0</v>
      </c>
      <c r="N198" s="51">
        <f t="shared" si="24"/>
        <v>0</v>
      </c>
      <c r="O198" s="34" t="str">
        <f t="shared" si="25"/>
        <v xml:space="preserve"> </v>
      </c>
    </row>
    <row r="199" spans="1:15" ht="17.25" customHeight="1" x14ac:dyDescent="0.3">
      <c r="A199" s="44">
        <v>188</v>
      </c>
      <c r="B199" s="64"/>
      <c r="C199" s="64"/>
      <c r="D199" s="34" t="str">
        <f t="shared" si="26"/>
        <v xml:space="preserve"> </v>
      </c>
      <c r="E199" s="70"/>
      <c r="F199" s="70"/>
      <c r="G199" s="70"/>
      <c r="H199" s="70"/>
      <c r="I199" s="24"/>
      <c r="J199" s="26">
        <f t="shared" si="20"/>
        <v>0</v>
      </c>
      <c r="K199" s="26">
        <f t="shared" si="21"/>
        <v>0</v>
      </c>
      <c r="L199" s="26">
        <f t="shared" si="22"/>
        <v>0</v>
      </c>
      <c r="M199" s="26">
        <f t="shared" si="23"/>
        <v>0</v>
      </c>
      <c r="N199" s="51">
        <f t="shared" si="24"/>
        <v>0</v>
      </c>
      <c r="O199" s="34" t="str">
        <f t="shared" si="25"/>
        <v xml:space="preserve"> </v>
      </c>
    </row>
    <row r="200" spans="1:15" ht="17.25" customHeight="1" x14ac:dyDescent="0.3">
      <c r="A200" s="44">
        <v>189</v>
      </c>
      <c r="B200" s="64"/>
      <c r="C200" s="64"/>
      <c r="D200" s="34" t="str">
        <f t="shared" si="26"/>
        <v xml:space="preserve"> </v>
      </c>
      <c r="E200" s="70"/>
      <c r="F200" s="70"/>
      <c r="G200" s="70"/>
      <c r="H200" s="70"/>
      <c r="I200" s="24"/>
      <c r="J200" s="26">
        <f t="shared" si="20"/>
        <v>0</v>
      </c>
      <c r="K200" s="26">
        <f t="shared" si="21"/>
        <v>0</v>
      </c>
      <c r="L200" s="26">
        <f t="shared" si="22"/>
        <v>0</v>
      </c>
      <c r="M200" s="26">
        <f t="shared" si="23"/>
        <v>0</v>
      </c>
      <c r="N200" s="51">
        <f t="shared" si="24"/>
        <v>0</v>
      </c>
      <c r="O200" s="34" t="str">
        <f t="shared" si="25"/>
        <v xml:space="preserve"> </v>
      </c>
    </row>
    <row r="201" spans="1:15" ht="17.25" customHeight="1" x14ac:dyDescent="0.3">
      <c r="A201" s="44">
        <v>190</v>
      </c>
      <c r="B201" s="69"/>
      <c r="C201" s="64"/>
      <c r="D201" s="34" t="str">
        <f t="shared" si="26"/>
        <v xml:space="preserve"> </v>
      </c>
      <c r="E201" s="71"/>
      <c r="F201" s="71"/>
      <c r="G201" s="71"/>
      <c r="H201" s="71"/>
      <c r="I201" s="24"/>
      <c r="J201" s="26">
        <f t="shared" si="20"/>
        <v>0</v>
      </c>
      <c r="K201" s="26">
        <f t="shared" si="21"/>
        <v>0</v>
      </c>
      <c r="L201" s="26">
        <f t="shared" si="22"/>
        <v>0</v>
      </c>
      <c r="M201" s="26">
        <f t="shared" si="23"/>
        <v>0</v>
      </c>
      <c r="N201" s="51">
        <f t="shared" si="24"/>
        <v>0</v>
      </c>
      <c r="O201" s="34" t="str">
        <f t="shared" si="25"/>
        <v xml:space="preserve"> </v>
      </c>
    </row>
    <row r="202" spans="1:15" ht="17.25" customHeight="1" x14ac:dyDescent="0.3">
      <c r="A202" s="44">
        <v>191</v>
      </c>
      <c r="B202" s="64"/>
      <c r="C202" s="64"/>
      <c r="D202" s="34" t="str">
        <f t="shared" si="26"/>
        <v xml:space="preserve"> </v>
      </c>
      <c r="E202" s="70"/>
      <c r="F202" s="70"/>
      <c r="G202" s="70"/>
      <c r="H202" s="70"/>
      <c r="I202" s="24"/>
      <c r="J202" s="26">
        <f t="shared" si="20"/>
        <v>0</v>
      </c>
      <c r="K202" s="26">
        <f t="shared" si="21"/>
        <v>0</v>
      </c>
      <c r="L202" s="26">
        <f t="shared" si="22"/>
        <v>0</v>
      </c>
      <c r="M202" s="26">
        <f t="shared" si="23"/>
        <v>0</v>
      </c>
      <c r="N202" s="51">
        <f t="shared" si="24"/>
        <v>0</v>
      </c>
      <c r="O202" s="34" t="str">
        <f t="shared" si="25"/>
        <v xml:space="preserve"> </v>
      </c>
    </row>
    <row r="203" spans="1:15" ht="17.25" customHeight="1" x14ac:dyDescent="0.3">
      <c r="A203" s="44">
        <v>192</v>
      </c>
      <c r="B203" s="64"/>
      <c r="C203" s="64"/>
      <c r="D203" s="34" t="str">
        <f t="shared" si="26"/>
        <v xml:space="preserve"> </v>
      </c>
      <c r="E203" s="70"/>
      <c r="F203" s="70"/>
      <c r="G203" s="70"/>
      <c r="H203" s="70"/>
      <c r="I203" s="24"/>
      <c r="J203" s="26">
        <f t="shared" si="20"/>
        <v>0</v>
      </c>
      <c r="K203" s="26">
        <f t="shared" si="21"/>
        <v>0</v>
      </c>
      <c r="L203" s="26">
        <f t="shared" si="22"/>
        <v>0</v>
      </c>
      <c r="M203" s="26">
        <f t="shared" si="23"/>
        <v>0</v>
      </c>
      <c r="N203" s="51">
        <f t="shared" si="24"/>
        <v>0</v>
      </c>
      <c r="O203" s="34" t="str">
        <f t="shared" si="25"/>
        <v xml:space="preserve"> </v>
      </c>
    </row>
    <row r="204" spans="1:15" ht="17.25" customHeight="1" x14ac:dyDescent="0.3">
      <c r="A204" s="44">
        <v>193</v>
      </c>
      <c r="B204" s="64"/>
      <c r="C204" s="64"/>
      <c r="D204" s="34" t="str">
        <f t="shared" si="26"/>
        <v xml:space="preserve"> </v>
      </c>
      <c r="E204" s="64"/>
      <c r="F204" s="64"/>
      <c r="G204" s="64"/>
      <c r="H204" s="64"/>
      <c r="I204" s="24"/>
      <c r="J204" s="26">
        <f t="shared" si="20"/>
        <v>0</v>
      </c>
      <c r="K204" s="26">
        <f t="shared" si="21"/>
        <v>0</v>
      </c>
      <c r="L204" s="26">
        <f t="shared" si="22"/>
        <v>0</v>
      </c>
      <c r="M204" s="26">
        <f t="shared" si="23"/>
        <v>0</v>
      </c>
      <c r="N204" s="51">
        <f t="shared" si="24"/>
        <v>0</v>
      </c>
      <c r="O204" s="34" t="str">
        <f t="shared" si="25"/>
        <v xml:space="preserve"> </v>
      </c>
    </row>
    <row r="205" spans="1:15" ht="17.25" customHeight="1" x14ac:dyDescent="0.3">
      <c r="A205" s="44">
        <v>194</v>
      </c>
      <c r="B205" s="64"/>
      <c r="C205" s="64"/>
      <c r="D205" s="34" t="str">
        <f t="shared" si="26"/>
        <v xml:space="preserve"> </v>
      </c>
      <c r="E205" s="70"/>
      <c r="F205" s="70"/>
      <c r="G205" s="70"/>
      <c r="H205" s="70"/>
      <c r="I205" s="24"/>
      <c r="J205" s="26">
        <f t="shared" ref="J205:J268" si="27">IF(E205=1,1,0)</f>
        <v>0</v>
      </c>
      <c r="K205" s="26">
        <f t="shared" ref="K205:K268" si="28">IF(F205=1,1,0)</f>
        <v>0</v>
      </c>
      <c r="L205" s="26">
        <f t="shared" ref="L205:L268" si="29">IF(AND(G205&gt;=0, G205&lt;=20),G205*0.5,-99)</f>
        <v>0</v>
      </c>
      <c r="M205" s="26">
        <f t="shared" ref="M205:M268" si="30">IF(AND(H205&gt;=0, H205&lt;=20),H205*0.4,-99)</f>
        <v>0</v>
      </c>
      <c r="N205" s="51">
        <f t="shared" ref="N205:N268" si="31">J205+K205+L205+M205</f>
        <v>0</v>
      </c>
      <c r="O205" s="34" t="str">
        <f t="shared" si="25"/>
        <v xml:space="preserve"> </v>
      </c>
    </row>
    <row r="206" spans="1:15" ht="17.25" customHeight="1" x14ac:dyDescent="0.3">
      <c r="A206" s="44">
        <v>195</v>
      </c>
      <c r="B206" s="64"/>
      <c r="C206" s="64"/>
      <c r="D206" s="34" t="str">
        <f t="shared" si="26"/>
        <v xml:space="preserve"> </v>
      </c>
      <c r="E206" s="70"/>
      <c r="F206" s="70"/>
      <c r="G206" s="70"/>
      <c r="H206" s="70"/>
      <c r="I206" s="24"/>
      <c r="J206" s="26">
        <f t="shared" si="27"/>
        <v>0</v>
      </c>
      <c r="K206" s="26">
        <f t="shared" si="28"/>
        <v>0</v>
      </c>
      <c r="L206" s="26">
        <f t="shared" si="29"/>
        <v>0</v>
      </c>
      <c r="M206" s="26">
        <f t="shared" si="30"/>
        <v>0</v>
      </c>
      <c r="N206" s="51">
        <f t="shared" si="31"/>
        <v>0</v>
      </c>
      <c r="O206" s="34" t="str">
        <f t="shared" ref="O206:O269" si="32">IF(OR(C206=2,G206=2),"EXCLUIDO", " ")</f>
        <v xml:space="preserve"> </v>
      </c>
    </row>
    <row r="207" spans="1:15" ht="17.25" customHeight="1" x14ac:dyDescent="0.3">
      <c r="A207" s="44">
        <v>196</v>
      </c>
      <c r="B207" s="64"/>
      <c r="C207" s="64"/>
      <c r="D207" s="34" t="str">
        <f t="shared" ref="D207:D270" si="33">IF(C207=1,"EDUC OK",IF(C207=2,"EXCLUIDO", " "))</f>
        <v xml:space="preserve"> </v>
      </c>
      <c r="E207" s="70"/>
      <c r="F207" s="70"/>
      <c r="G207" s="70"/>
      <c r="H207" s="70"/>
      <c r="I207" s="24"/>
      <c r="J207" s="26">
        <f t="shared" si="27"/>
        <v>0</v>
      </c>
      <c r="K207" s="26">
        <f t="shared" si="28"/>
        <v>0</v>
      </c>
      <c r="L207" s="26">
        <f t="shared" si="29"/>
        <v>0</v>
      </c>
      <c r="M207" s="26">
        <f t="shared" si="30"/>
        <v>0</v>
      </c>
      <c r="N207" s="51">
        <f t="shared" si="31"/>
        <v>0</v>
      </c>
      <c r="O207" s="34" t="str">
        <f t="shared" si="32"/>
        <v xml:space="preserve"> </v>
      </c>
    </row>
    <row r="208" spans="1:15" ht="17.25" customHeight="1" x14ac:dyDescent="0.3">
      <c r="A208" s="44">
        <v>197</v>
      </c>
      <c r="B208" s="64"/>
      <c r="C208" s="64"/>
      <c r="D208" s="34" t="str">
        <f t="shared" si="33"/>
        <v xml:space="preserve"> </v>
      </c>
      <c r="E208" s="64"/>
      <c r="F208" s="64"/>
      <c r="G208" s="64"/>
      <c r="H208" s="64"/>
      <c r="I208" s="24"/>
      <c r="J208" s="26">
        <f t="shared" si="27"/>
        <v>0</v>
      </c>
      <c r="K208" s="26">
        <f t="shared" si="28"/>
        <v>0</v>
      </c>
      <c r="L208" s="26">
        <f t="shared" si="29"/>
        <v>0</v>
      </c>
      <c r="M208" s="26">
        <f t="shared" si="30"/>
        <v>0</v>
      </c>
      <c r="N208" s="51">
        <f t="shared" si="31"/>
        <v>0</v>
      </c>
      <c r="O208" s="34" t="str">
        <f t="shared" si="32"/>
        <v xml:space="preserve"> </v>
      </c>
    </row>
    <row r="209" spans="1:15" ht="17.25" customHeight="1" x14ac:dyDescent="0.3">
      <c r="A209" s="44">
        <v>198</v>
      </c>
      <c r="B209" s="64"/>
      <c r="C209" s="64"/>
      <c r="D209" s="34" t="str">
        <f t="shared" si="33"/>
        <v xml:space="preserve"> </v>
      </c>
      <c r="E209" s="70"/>
      <c r="F209" s="70"/>
      <c r="G209" s="70"/>
      <c r="H209" s="70"/>
      <c r="I209" s="24"/>
      <c r="J209" s="26">
        <f t="shared" si="27"/>
        <v>0</v>
      </c>
      <c r="K209" s="26">
        <f t="shared" si="28"/>
        <v>0</v>
      </c>
      <c r="L209" s="26">
        <f t="shared" si="29"/>
        <v>0</v>
      </c>
      <c r="M209" s="26">
        <f t="shared" si="30"/>
        <v>0</v>
      </c>
      <c r="N209" s="51">
        <f t="shared" si="31"/>
        <v>0</v>
      </c>
      <c r="O209" s="34" t="str">
        <f t="shared" si="32"/>
        <v xml:space="preserve"> </v>
      </c>
    </row>
    <row r="210" spans="1:15" ht="17.25" customHeight="1" x14ac:dyDescent="0.3">
      <c r="A210" s="44">
        <v>199</v>
      </c>
      <c r="B210" s="64"/>
      <c r="C210" s="64"/>
      <c r="D210" s="34" t="str">
        <f t="shared" si="33"/>
        <v xml:space="preserve"> </v>
      </c>
      <c r="E210" s="70"/>
      <c r="F210" s="70"/>
      <c r="G210" s="70"/>
      <c r="H210" s="70"/>
      <c r="I210" s="24"/>
      <c r="J210" s="26">
        <f t="shared" si="27"/>
        <v>0</v>
      </c>
      <c r="K210" s="26">
        <f t="shared" si="28"/>
        <v>0</v>
      </c>
      <c r="L210" s="26">
        <f t="shared" si="29"/>
        <v>0</v>
      </c>
      <c r="M210" s="26">
        <f t="shared" si="30"/>
        <v>0</v>
      </c>
      <c r="N210" s="51">
        <f t="shared" si="31"/>
        <v>0</v>
      </c>
      <c r="O210" s="34" t="str">
        <f t="shared" si="32"/>
        <v xml:space="preserve"> </v>
      </c>
    </row>
    <row r="211" spans="1:15" ht="17.25" customHeight="1" x14ac:dyDescent="0.3">
      <c r="A211" s="44">
        <v>200</v>
      </c>
      <c r="B211" s="64"/>
      <c r="C211" s="64"/>
      <c r="D211" s="34" t="str">
        <f t="shared" si="33"/>
        <v xml:space="preserve"> </v>
      </c>
      <c r="E211" s="64"/>
      <c r="F211" s="64"/>
      <c r="G211" s="64"/>
      <c r="H211" s="64"/>
      <c r="I211" s="24"/>
      <c r="J211" s="26">
        <f t="shared" si="27"/>
        <v>0</v>
      </c>
      <c r="K211" s="26">
        <f t="shared" si="28"/>
        <v>0</v>
      </c>
      <c r="L211" s="26">
        <f t="shared" si="29"/>
        <v>0</v>
      </c>
      <c r="M211" s="26">
        <f t="shared" si="30"/>
        <v>0</v>
      </c>
      <c r="N211" s="51">
        <f t="shared" si="31"/>
        <v>0</v>
      </c>
      <c r="O211" s="34" t="str">
        <f t="shared" si="32"/>
        <v xml:space="preserve"> </v>
      </c>
    </row>
    <row r="212" spans="1:15" ht="17.25" customHeight="1" x14ac:dyDescent="0.3">
      <c r="A212" s="44">
        <v>201</v>
      </c>
      <c r="B212" s="73"/>
      <c r="C212" s="64"/>
      <c r="D212" s="34" t="str">
        <f t="shared" si="33"/>
        <v xml:space="preserve"> </v>
      </c>
      <c r="E212" s="71"/>
      <c r="F212" s="71"/>
      <c r="G212" s="71"/>
      <c r="H212" s="71"/>
      <c r="I212" s="24"/>
      <c r="J212" s="26">
        <f t="shared" si="27"/>
        <v>0</v>
      </c>
      <c r="K212" s="26">
        <f t="shared" si="28"/>
        <v>0</v>
      </c>
      <c r="L212" s="26">
        <f t="shared" si="29"/>
        <v>0</v>
      </c>
      <c r="M212" s="26">
        <f t="shared" si="30"/>
        <v>0</v>
      </c>
      <c r="N212" s="51">
        <f t="shared" si="31"/>
        <v>0</v>
      </c>
      <c r="O212" s="34" t="str">
        <f t="shared" si="32"/>
        <v xml:space="preserve"> </v>
      </c>
    </row>
    <row r="213" spans="1:15" ht="17.25" customHeight="1" x14ac:dyDescent="0.3">
      <c r="A213" s="44">
        <v>202</v>
      </c>
      <c r="B213" s="64"/>
      <c r="C213" s="64"/>
      <c r="D213" s="34" t="str">
        <f t="shared" si="33"/>
        <v xml:space="preserve"> </v>
      </c>
      <c r="E213" s="64"/>
      <c r="F213" s="64"/>
      <c r="G213" s="64"/>
      <c r="H213" s="64"/>
      <c r="I213" s="24"/>
      <c r="J213" s="26">
        <f t="shared" si="27"/>
        <v>0</v>
      </c>
      <c r="K213" s="26">
        <f t="shared" si="28"/>
        <v>0</v>
      </c>
      <c r="L213" s="26">
        <f t="shared" si="29"/>
        <v>0</v>
      </c>
      <c r="M213" s="26">
        <f t="shared" si="30"/>
        <v>0</v>
      </c>
      <c r="N213" s="51">
        <f t="shared" si="31"/>
        <v>0</v>
      </c>
      <c r="O213" s="34" t="str">
        <f t="shared" si="32"/>
        <v xml:space="preserve"> </v>
      </c>
    </row>
    <row r="214" spans="1:15" ht="17.25" customHeight="1" x14ac:dyDescent="0.3">
      <c r="A214" s="44">
        <v>203</v>
      </c>
      <c r="B214" s="64"/>
      <c r="C214" s="64"/>
      <c r="D214" s="34" t="str">
        <f t="shared" si="33"/>
        <v xml:space="preserve"> </v>
      </c>
      <c r="E214" s="70"/>
      <c r="F214" s="70"/>
      <c r="G214" s="70"/>
      <c r="H214" s="70"/>
      <c r="I214" s="24"/>
      <c r="J214" s="26">
        <f t="shared" si="27"/>
        <v>0</v>
      </c>
      <c r="K214" s="26">
        <f t="shared" si="28"/>
        <v>0</v>
      </c>
      <c r="L214" s="26">
        <f t="shared" si="29"/>
        <v>0</v>
      </c>
      <c r="M214" s="26">
        <f t="shared" si="30"/>
        <v>0</v>
      </c>
      <c r="N214" s="51">
        <f t="shared" si="31"/>
        <v>0</v>
      </c>
      <c r="O214" s="34" t="str">
        <f t="shared" si="32"/>
        <v xml:space="preserve"> </v>
      </c>
    </row>
    <row r="215" spans="1:15" ht="17.25" customHeight="1" x14ac:dyDescent="0.3">
      <c r="A215" s="44">
        <v>204</v>
      </c>
      <c r="B215" s="74"/>
      <c r="C215" s="64"/>
      <c r="D215" s="34" t="str">
        <f t="shared" si="33"/>
        <v xml:space="preserve"> </v>
      </c>
      <c r="E215" s="71"/>
      <c r="F215" s="71"/>
      <c r="G215" s="71"/>
      <c r="H215" s="71"/>
      <c r="I215" s="24"/>
      <c r="J215" s="26">
        <f t="shared" si="27"/>
        <v>0</v>
      </c>
      <c r="K215" s="26">
        <f t="shared" si="28"/>
        <v>0</v>
      </c>
      <c r="L215" s="26">
        <f t="shared" si="29"/>
        <v>0</v>
      </c>
      <c r="M215" s="26">
        <f t="shared" si="30"/>
        <v>0</v>
      </c>
      <c r="N215" s="51">
        <f t="shared" si="31"/>
        <v>0</v>
      </c>
      <c r="O215" s="34" t="str">
        <f t="shared" si="32"/>
        <v xml:space="preserve"> </v>
      </c>
    </row>
    <row r="216" spans="1:15" ht="17.25" customHeight="1" x14ac:dyDescent="0.3">
      <c r="A216" s="44">
        <v>205</v>
      </c>
      <c r="B216" s="64"/>
      <c r="C216" s="64"/>
      <c r="D216" s="34" t="str">
        <f t="shared" si="33"/>
        <v xml:space="preserve"> </v>
      </c>
      <c r="E216" s="70"/>
      <c r="F216" s="70"/>
      <c r="G216" s="70"/>
      <c r="H216" s="70"/>
      <c r="I216" s="24"/>
      <c r="J216" s="26">
        <f t="shared" si="27"/>
        <v>0</v>
      </c>
      <c r="K216" s="26">
        <f t="shared" si="28"/>
        <v>0</v>
      </c>
      <c r="L216" s="26">
        <f t="shared" si="29"/>
        <v>0</v>
      </c>
      <c r="M216" s="26">
        <f t="shared" si="30"/>
        <v>0</v>
      </c>
      <c r="N216" s="51">
        <f t="shared" si="31"/>
        <v>0</v>
      </c>
      <c r="O216" s="34" t="str">
        <f t="shared" si="32"/>
        <v xml:space="preserve"> </v>
      </c>
    </row>
    <row r="217" spans="1:15" ht="17.25" customHeight="1" x14ac:dyDescent="0.3">
      <c r="A217" s="44">
        <v>206</v>
      </c>
      <c r="B217" s="65"/>
      <c r="C217" s="64"/>
      <c r="D217" s="34" t="str">
        <f t="shared" si="33"/>
        <v xml:space="preserve"> </v>
      </c>
      <c r="E217" s="75"/>
      <c r="F217" s="75"/>
      <c r="G217" s="75"/>
      <c r="H217" s="75"/>
      <c r="I217" s="24"/>
      <c r="J217" s="26">
        <f t="shared" si="27"/>
        <v>0</v>
      </c>
      <c r="K217" s="26">
        <f t="shared" si="28"/>
        <v>0</v>
      </c>
      <c r="L217" s="26">
        <f t="shared" si="29"/>
        <v>0</v>
      </c>
      <c r="M217" s="26">
        <f t="shared" si="30"/>
        <v>0</v>
      </c>
      <c r="N217" s="51">
        <f t="shared" si="31"/>
        <v>0</v>
      </c>
      <c r="O217" s="34" t="str">
        <f t="shared" si="32"/>
        <v xml:space="preserve"> </v>
      </c>
    </row>
    <row r="218" spans="1:15" ht="17.25" customHeight="1" x14ac:dyDescent="0.3">
      <c r="A218" s="44">
        <v>207</v>
      </c>
      <c r="B218" s="64"/>
      <c r="C218" s="64"/>
      <c r="D218" s="34" t="str">
        <f t="shared" si="33"/>
        <v xml:space="preserve"> </v>
      </c>
      <c r="E218" s="70"/>
      <c r="F218" s="70"/>
      <c r="G218" s="70"/>
      <c r="H218" s="70"/>
      <c r="I218" s="24"/>
      <c r="J218" s="26">
        <f t="shared" si="27"/>
        <v>0</v>
      </c>
      <c r="K218" s="26">
        <f t="shared" si="28"/>
        <v>0</v>
      </c>
      <c r="L218" s="26">
        <f t="shared" si="29"/>
        <v>0</v>
      </c>
      <c r="M218" s="26">
        <f t="shared" si="30"/>
        <v>0</v>
      </c>
      <c r="N218" s="51">
        <f t="shared" si="31"/>
        <v>0</v>
      </c>
      <c r="O218" s="34" t="str">
        <f t="shared" si="32"/>
        <v xml:space="preserve"> </v>
      </c>
    </row>
    <row r="219" spans="1:15" ht="17.25" customHeight="1" x14ac:dyDescent="0.3">
      <c r="A219" s="44">
        <v>208</v>
      </c>
      <c r="B219" s="73"/>
      <c r="C219" s="64"/>
      <c r="D219" s="34" t="str">
        <f t="shared" si="33"/>
        <v xml:space="preserve"> </v>
      </c>
      <c r="E219" s="78"/>
      <c r="F219" s="78"/>
      <c r="G219" s="78"/>
      <c r="H219" s="78"/>
      <c r="I219" s="24"/>
      <c r="J219" s="26">
        <f t="shared" si="27"/>
        <v>0</v>
      </c>
      <c r="K219" s="26">
        <f t="shared" si="28"/>
        <v>0</v>
      </c>
      <c r="L219" s="26">
        <f t="shared" si="29"/>
        <v>0</v>
      </c>
      <c r="M219" s="26">
        <f t="shared" si="30"/>
        <v>0</v>
      </c>
      <c r="N219" s="51">
        <f t="shared" si="31"/>
        <v>0</v>
      </c>
      <c r="O219" s="34" t="str">
        <f t="shared" si="32"/>
        <v xml:space="preserve"> </v>
      </c>
    </row>
    <row r="220" spans="1:15" ht="17.25" customHeight="1" x14ac:dyDescent="0.3">
      <c r="A220" s="44">
        <v>209</v>
      </c>
      <c r="B220" s="64"/>
      <c r="C220" s="64"/>
      <c r="D220" s="34" t="str">
        <f t="shared" si="33"/>
        <v xml:space="preserve"> </v>
      </c>
      <c r="E220" s="70"/>
      <c r="F220" s="70"/>
      <c r="G220" s="70"/>
      <c r="H220" s="70"/>
      <c r="I220" s="24"/>
      <c r="J220" s="26">
        <f t="shared" si="27"/>
        <v>0</v>
      </c>
      <c r="K220" s="26">
        <f t="shared" si="28"/>
        <v>0</v>
      </c>
      <c r="L220" s="26">
        <f t="shared" si="29"/>
        <v>0</v>
      </c>
      <c r="M220" s="26">
        <f t="shared" si="30"/>
        <v>0</v>
      </c>
      <c r="N220" s="51">
        <f t="shared" si="31"/>
        <v>0</v>
      </c>
      <c r="O220" s="34" t="str">
        <f t="shared" si="32"/>
        <v xml:space="preserve"> </v>
      </c>
    </row>
    <row r="221" spans="1:15" ht="17.25" customHeight="1" x14ac:dyDescent="0.3">
      <c r="A221" s="44">
        <v>210</v>
      </c>
      <c r="B221" s="64"/>
      <c r="C221" s="64"/>
      <c r="D221" s="34" t="str">
        <f t="shared" si="33"/>
        <v xml:space="preserve"> </v>
      </c>
      <c r="E221" s="70"/>
      <c r="F221" s="70"/>
      <c r="G221" s="70"/>
      <c r="H221" s="70"/>
      <c r="I221" s="24"/>
      <c r="J221" s="26">
        <f t="shared" si="27"/>
        <v>0</v>
      </c>
      <c r="K221" s="26">
        <f t="shared" si="28"/>
        <v>0</v>
      </c>
      <c r="L221" s="26">
        <f t="shared" si="29"/>
        <v>0</v>
      </c>
      <c r="M221" s="26">
        <f t="shared" si="30"/>
        <v>0</v>
      </c>
      <c r="N221" s="51">
        <f t="shared" si="31"/>
        <v>0</v>
      </c>
      <c r="O221" s="34" t="str">
        <f t="shared" si="32"/>
        <v xml:space="preserve"> </v>
      </c>
    </row>
    <row r="222" spans="1:15" ht="17.25" customHeight="1" x14ac:dyDescent="0.3">
      <c r="A222" s="44">
        <v>211</v>
      </c>
      <c r="B222" s="64"/>
      <c r="C222" s="64"/>
      <c r="D222" s="34" t="str">
        <f t="shared" si="33"/>
        <v xml:space="preserve"> </v>
      </c>
      <c r="E222" s="70"/>
      <c r="F222" s="70"/>
      <c r="G222" s="70"/>
      <c r="H222" s="70"/>
      <c r="I222" s="24"/>
      <c r="J222" s="26">
        <f t="shared" si="27"/>
        <v>0</v>
      </c>
      <c r="K222" s="26">
        <f t="shared" si="28"/>
        <v>0</v>
      </c>
      <c r="L222" s="26">
        <f t="shared" si="29"/>
        <v>0</v>
      </c>
      <c r="M222" s="26">
        <f t="shared" si="30"/>
        <v>0</v>
      </c>
      <c r="N222" s="51">
        <f t="shared" si="31"/>
        <v>0</v>
      </c>
      <c r="O222" s="34" t="str">
        <f t="shared" si="32"/>
        <v xml:space="preserve"> </v>
      </c>
    </row>
    <row r="223" spans="1:15" ht="17.25" customHeight="1" x14ac:dyDescent="0.3">
      <c r="A223" s="44">
        <v>212</v>
      </c>
      <c r="B223" s="64"/>
      <c r="C223" s="64"/>
      <c r="D223" s="34" t="str">
        <f t="shared" si="33"/>
        <v xml:space="preserve"> </v>
      </c>
      <c r="E223" s="70"/>
      <c r="F223" s="70"/>
      <c r="G223" s="70"/>
      <c r="H223" s="70"/>
      <c r="I223" s="24"/>
      <c r="J223" s="26">
        <f t="shared" si="27"/>
        <v>0</v>
      </c>
      <c r="K223" s="26">
        <f t="shared" si="28"/>
        <v>0</v>
      </c>
      <c r="L223" s="26">
        <f t="shared" si="29"/>
        <v>0</v>
      </c>
      <c r="M223" s="26">
        <f t="shared" si="30"/>
        <v>0</v>
      </c>
      <c r="N223" s="51">
        <f t="shared" si="31"/>
        <v>0</v>
      </c>
      <c r="O223" s="34" t="str">
        <f t="shared" si="32"/>
        <v xml:space="preserve"> </v>
      </c>
    </row>
    <row r="224" spans="1:15" ht="17.25" customHeight="1" x14ac:dyDescent="0.3">
      <c r="A224" s="44">
        <v>213</v>
      </c>
      <c r="B224" s="64"/>
      <c r="C224" s="64"/>
      <c r="D224" s="34" t="str">
        <f t="shared" si="33"/>
        <v xml:space="preserve"> </v>
      </c>
      <c r="E224" s="70"/>
      <c r="F224" s="70"/>
      <c r="G224" s="70"/>
      <c r="H224" s="70"/>
      <c r="I224" s="24"/>
      <c r="J224" s="26">
        <f t="shared" si="27"/>
        <v>0</v>
      </c>
      <c r="K224" s="26">
        <f t="shared" si="28"/>
        <v>0</v>
      </c>
      <c r="L224" s="26">
        <f t="shared" si="29"/>
        <v>0</v>
      </c>
      <c r="M224" s="26">
        <f t="shared" si="30"/>
        <v>0</v>
      </c>
      <c r="N224" s="51">
        <f t="shared" si="31"/>
        <v>0</v>
      </c>
      <c r="O224" s="34" t="str">
        <f t="shared" si="32"/>
        <v xml:space="preserve"> </v>
      </c>
    </row>
    <row r="225" spans="1:15" ht="17.25" customHeight="1" x14ac:dyDescent="0.3">
      <c r="A225" s="44">
        <v>214</v>
      </c>
      <c r="B225" s="64"/>
      <c r="C225" s="64"/>
      <c r="D225" s="34"/>
      <c r="E225" s="70"/>
      <c r="F225" s="70"/>
      <c r="G225" s="70"/>
      <c r="H225" s="70"/>
      <c r="I225" s="24"/>
      <c r="J225" s="26">
        <f t="shared" si="27"/>
        <v>0</v>
      </c>
      <c r="K225" s="26">
        <f t="shared" si="28"/>
        <v>0</v>
      </c>
      <c r="L225" s="26">
        <f t="shared" si="29"/>
        <v>0</v>
      </c>
      <c r="M225" s="26">
        <f t="shared" si="30"/>
        <v>0</v>
      </c>
      <c r="N225" s="51">
        <f t="shared" si="31"/>
        <v>0</v>
      </c>
      <c r="O225" s="34" t="str">
        <f t="shared" si="32"/>
        <v xml:space="preserve"> </v>
      </c>
    </row>
    <row r="226" spans="1:15" ht="17.25" customHeight="1" x14ac:dyDescent="0.3">
      <c r="A226" s="44">
        <v>215</v>
      </c>
      <c r="B226" s="64"/>
      <c r="C226" s="64"/>
      <c r="D226" s="34" t="str">
        <f t="shared" si="33"/>
        <v xml:space="preserve"> </v>
      </c>
      <c r="E226" s="64"/>
      <c r="F226" s="64"/>
      <c r="G226" s="64"/>
      <c r="H226" s="64"/>
      <c r="I226" s="24"/>
      <c r="J226" s="26">
        <f t="shared" si="27"/>
        <v>0</v>
      </c>
      <c r="K226" s="26">
        <f t="shared" si="28"/>
        <v>0</v>
      </c>
      <c r="L226" s="26">
        <f t="shared" si="29"/>
        <v>0</v>
      </c>
      <c r="M226" s="26">
        <f t="shared" si="30"/>
        <v>0</v>
      </c>
      <c r="N226" s="51">
        <f t="shared" si="31"/>
        <v>0</v>
      </c>
      <c r="O226" s="34" t="str">
        <f t="shared" si="32"/>
        <v xml:space="preserve"> </v>
      </c>
    </row>
    <row r="227" spans="1:15" ht="17.25" customHeight="1" x14ac:dyDescent="0.3">
      <c r="A227" s="44">
        <v>216</v>
      </c>
      <c r="B227" s="47"/>
      <c r="C227" s="32"/>
      <c r="D227" s="34" t="str">
        <f t="shared" si="33"/>
        <v xml:space="preserve"> </v>
      </c>
      <c r="E227" s="37"/>
      <c r="F227" s="25"/>
      <c r="G227" s="25"/>
      <c r="H227" s="25"/>
      <c r="I227" s="24"/>
      <c r="J227" s="26">
        <f t="shared" si="27"/>
        <v>0</v>
      </c>
      <c r="K227" s="26">
        <f t="shared" si="28"/>
        <v>0</v>
      </c>
      <c r="L227" s="26">
        <f t="shared" si="29"/>
        <v>0</v>
      </c>
      <c r="M227" s="26">
        <f t="shared" si="30"/>
        <v>0</v>
      </c>
      <c r="N227" s="51">
        <f t="shared" si="31"/>
        <v>0</v>
      </c>
      <c r="O227" s="34" t="str">
        <f t="shared" si="32"/>
        <v xml:space="preserve"> </v>
      </c>
    </row>
    <row r="228" spans="1:15" ht="17.25" customHeight="1" x14ac:dyDescent="0.3">
      <c r="A228" s="44">
        <v>217</v>
      </c>
      <c r="B228" s="47"/>
      <c r="C228" s="32"/>
      <c r="D228" s="34" t="str">
        <f t="shared" si="33"/>
        <v xml:space="preserve"> </v>
      </c>
      <c r="E228" s="37"/>
      <c r="F228" s="25"/>
      <c r="G228" s="25"/>
      <c r="H228" s="25"/>
      <c r="I228" s="24"/>
      <c r="J228" s="26">
        <f t="shared" si="27"/>
        <v>0</v>
      </c>
      <c r="K228" s="26">
        <f t="shared" si="28"/>
        <v>0</v>
      </c>
      <c r="L228" s="26">
        <f t="shared" si="29"/>
        <v>0</v>
      </c>
      <c r="M228" s="26">
        <f t="shared" si="30"/>
        <v>0</v>
      </c>
      <c r="N228" s="51">
        <f t="shared" si="31"/>
        <v>0</v>
      </c>
      <c r="O228" s="34" t="str">
        <f t="shared" si="32"/>
        <v xml:space="preserve"> </v>
      </c>
    </row>
    <row r="229" spans="1:15" ht="17.25" customHeight="1" x14ac:dyDescent="0.3">
      <c r="A229" s="44">
        <v>218</v>
      </c>
      <c r="B229" s="47"/>
      <c r="C229" s="32"/>
      <c r="D229" s="34" t="str">
        <f t="shared" si="33"/>
        <v xml:space="preserve"> </v>
      </c>
      <c r="E229" s="37"/>
      <c r="F229" s="25"/>
      <c r="G229" s="25"/>
      <c r="H229" s="25"/>
      <c r="I229" s="24"/>
      <c r="J229" s="26">
        <f t="shared" si="27"/>
        <v>0</v>
      </c>
      <c r="K229" s="26">
        <f t="shared" si="28"/>
        <v>0</v>
      </c>
      <c r="L229" s="26">
        <f t="shared" si="29"/>
        <v>0</v>
      </c>
      <c r="M229" s="26">
        <f t="shared" si="30"/>
        <v>0</v>
      </c>
      <c r="N229" s="51">
        <f t="shared" si="31"/>
        <v>0</v>
      </c>
      <c r="O229" s="34" t="str">
        <f t="shared" si="32"/>
        <v xml:space="preserve"> </v>
      </c>
    </row>
    <row r="230" spans="1:15" ht="17.25" customHeight="1" x14ac:dyDescent="0.3">
      <c r="A230" s="44">
        <v>219</v>
      </c>
      <c r="B230" s="47"/>
      <c r="C230" s="32"/>
      <c r="D230" s="34" t="str">
        <f t="shared" si="33"/>
        <v xml:space="preserve"> </v>
      </c>
      <c r="E230" s="37"/>
      <c r="F230" s="25"/>
      <c r="G230" s="25"/>
      <c r="H230" s="25"/>
      <c r="I230" s="24"/>
      <c r="J230" s="26">
        <f t="shared" si="27"/>
        <v>0</v>
      </c>
      <c r="K230" s="26">
        <f t="shared" si="28"/>
        <v>0</v>
      </c>
      <c r="L230" s="26">
        <f t="shared" si="29"/>
        <v>0</v>
      </c>
      <c r="M230" s="26">
        <f t="shared" si="30"/>
        <v>0</v>
      </c>
      <c r="N230" s="51">
        <f t="shared" si="31"/>
        <v>0</v>
      </c>
      <c r="O230" s="34" t="str">
        <f t="shared" si="32"/>
        <v xml:space="preserve"> </v>
      </c>
    </row>
    <row r="231" spans="1:15" ht="17.25" customHeight="1" x14ac:dyDescent="0.3">
      <c r="A231" s="44">
        <v>220</v>
      </c>
      <c r="B231" s="47"/>
      <c r="C231" s="32"/>
      <c r="D231" s="34" t="str">
        <f t="shared" si="33"/>
        <v xml:space="preserve"> </v>
      </c>
      <c r="E231" s="37"/>
      <c r="F231" s="25"/>
      <c r="G231" s="25"/>
      <c r="H231" s="25"/>
      <c r="I231" s="24"/>
      <c r="J231" s="26">
        <f t="shared" si="27"/>
        <v>0</v>
      </c>
      <c r="K231" s="26">
        <f t="shared" si="28"/>
        <v>0</v>
      </c>
      <c r="L231" s="26">
        <f t="shared" si="29"/>
        <v>0</v>
      </c>
      <c r="M231" s="26">
        <f t="shared" si="30"/>
        <v>0</v>
      </c>
      <c r="N231" s="51">
        <f t="shared" si="31"/>
        <v>0</v>
      </c>
      <c r="O231" s="34" t="str">
        <f t="shared" si="32"/>
        <v xml:space="preserve"> </v>
      </c>
    </row>
    <row r="232" spans="1:15" ht="17.25" customHeight="1" x14ac:dyDescent="0.3">
      <c r="A232" s="44">
        <v>221</v>
      </c>
      <c r="B232" s="47"/>
      <c r="C232" s="32"/>
      <c r="D232" s="34" t="str">
        <f t="shared" si="33"/>
        <v xml:space="preserve"> </v>
      </c>
      <c r="E232" s="37"/>
      <c r="F232" s="25"/>
      <c r="G232" s="25"/>
      <c r="H232" s="25"/>
      <c r="I232" s="24"/>
      <c r="J232" s="26">
        <f t="shared" si="27"/>
        <v>0</v>
      </c>
      <c r="K232" s="26">
        <f t="shared" si="28"/>
        <v>0</v>
      </c>
      <c r="L232" s="26">
        <f t="shared" si="29"/>
        <v>0</v>
      </c>
      <c r="M232" s="26">
        <f t="shared" si="30"/>
        <v>0</v>
      </c>
      <c r="N232" s="51">
        <f t="shared" si="31"/>
        <v>0</v>
      </c>
      <c r="O232" s="34" t="str">
        <f t="shared" si="32"/>
        <v xml:space="preserve"> </v>
      </c>
    </row>
    <row r="233" spans="1:15" ht="17.25" customHeight="1" x14ac:dyDescent="0.3">
      <c r="A233" s="44">
        <v>222</v>
      </c>
      <c r="B233" s="47"/>
      <c r="C233" s="32"/>
      <c r="D233" s="34" t="str">
        <f t="shared" si="33"/>
        <v xml:space="preserve"> </v>
      </c>
      <c r="E233" s="37"/>
      <c r="F233" s="25"/>
      <c r="G233" s="25"/>
      <c r="H233" s="25"/>
      <c r="I233" s="24"/>
      <c r="J233" s="26">
        <f t="shared" si="27"/>
        <v>0</v>
      </c>
      <c r="K233" s="26">
        <f t="shared" si="28"/>
        <v>0</v>
      </c>
      <c r="L233" s="26">
        <f t="shared" si="29"/>
        <v>0</v>
      </c>
      <c r="M233" s="26">
        <f t="shared" si="30"/>
        <v>0</v>
      </c>
      <c r="N233" s="51">
        <f t="shared" si="31"/>
        <v>0</v>
      </c>
      <c r="O233" s="34" t="str">
        <f t="shared" si="32"/>
        <v xml:space="preserve"> </v>
      </c>
    </row>
    <row r="234" spans="1:15" ht="17.25" customHeight="1" x14ac:dyDescent="0.3">
      <c r="A234" s="44">
        <v>223</v>
      </c>
      <c r="B234" s="47"/>
      <c r="C234" s="32"/>
      <c r="D234" s="34" t="str">
        <f t="shared" si="33"/>
        <v xml:space="preserve"> </v>
      </c>
      <c r="E234" s="37"/>
      <c r="F234" s="25"/>
      <c r="G234" s="25"/>
      <c r="H234" s="25"/>
      <c r="I234" s="24"/>
      <c r="J234" s="26">
        <f t="shared" si="27"/>
        <v>0</v>
      </c>
      <c r="K234" s="26">
        <f t="shared" si="28"/>
        <v>0</v>
      </c>
      <c r="L234" s="26">
        <f t="shared" si="29"/>
        <v>0</v>
      </c>
      <c r="M234" s="26">
        <f t="shared" si="30"/>
        <v>0</v>
      </c>
      <c r="N234" s="51">
        <f t="shared" si="31"/>
        <v>0</v>
      </c>
      <c r="O234" s="34" t="str">
        <f t="shared" si="32"/>
        <v xml:space="preserve"> </v>
      </c>
    </row>
    <row r="235" spans="1:15" ht="17.25" customHeight="1" x14ac:dyDescent="0.3">
      <c r="A235" s="44">
        <v>224</v>
      </c>
      <c r="B235" s="47"/>
      <c r="C235" s="32"/>
      <c r="D235" s="34" t="str">
        <f t="shared" si="33"/>
        <v xml:space="preserve"> </v>
      </c>
      <c r="E235" s="37"/>
      <c r="F235" s="25"/>
      <c r="G235" s="25"/>
      <c r="H235" s="25"/>
      <c r="I235" s="24"/>
      <c r="J235" s="26">
        <f t="shared" si="27"/>
        <v>0</v>
      </c>
      <c r="K235" s="26">
        <f t="shared" si="28"/>
        <v>0</v>
      </c>
      <c r="L235" s="26">
        <f t="shared" si="29"/>
        <v>0</v>
      </c>
      <c r="M235" s="26">
        <f t="shared" si="30"/>
        <v>0</v>
      </c>
      <c r="N235" s="51">
        <f t="shared" si="31"/>
        <v>0</v>
      </c>
      <c r="O235" s="34" t="str">
        <f t="shared" si="32"/>
        <v xml:space="preserve"> </v>
      </c>
    </row>
    <row r="236" spans="1:15" ht="17.25" customHeight="1" x14ac:dyDescent="0.3">
      <c r="A236" s="44">
        <v>225</v>
      </c>
      <c r="B236" s="47"/>
      <c r="C236" s="32"/>
      <c r="D236" s="34" t="str">
        <f t="shared" si="33"/>
        <v xml:space="preserve"> </v>
      </c>
      <c r="E236" s="37"/>
      <c r="F236" s="25"/>
      <c r="G236" s="25"/>
      <c r="H236" s="25"/>
      <c r="I236" s="24"/>
      <c r="J236" s="26">
        <f t="shared" si="27"/>
        <v>0</v>
      </c>
      <c r="K236" s="26">
        <f t="shared" si="28"/>
        <v>0</v>
      </c>
      <c r="L236" s="26">
        <f t="shared" si="29"/>
        <v>0</v>
      </c>
      <c r="M236" s="26">
        <f t="shared" si="30"/>
        <v>0</v>
      </c>
      <c r="N236" s="51">
        <f t="shared" si="31"/>
        <v>0</v>
      </c>
      <c r="O236" s="34" t="str">
        <f t="shared" si="32"/>
        <v xml:space="preserve"> </v>
      </c>
    </row>
    <row r="237" spans="1:15" ht="17.25" customHeight="1" x14ac:dyDescent="0.3">
      <c r="A237" s="44">
        <v>226</v>
      </c>
      <c r="B237" s="47"/>
      <c r="C237" s="32"/>
      <c r="D237" s="34" t="str">
        <f t="shared" si="33"/>
        <v xml:space="preserve"> </v>
      </c>
      <c r="E237" s="37"/>
      <c r="F237" s="25"/>
      <c r="G237" s="25"/>
      <c r="H237" s="25"/>
      <c r="I237" s="24"/>
      <c r="J237" s="26">
        <f t="shared" si="27"/>
        <v>0</v>
      </c>
      <c r="K237" s="26">
        <f t="shared" si="28"/>
        <v>0</v>
      </c>
      <c r="L237" s="26">
        <f t="shared" si="29"/>
        <v>0</v>
      </c>
      <c r="M237" s="26">
        <f t="shared" si="30"/>
        <v>0</v>
      </c>
      <c r="N237" s="51">
        <f t="shared" si="31"/>
        <v>0</v>
      </c>
      <c r="O237" s="34" t="str">
        <f t="shared" si="32"/>
        <v xml:space="preserve"> </v>
      </c>
    </row>
    <row r="238" spans="1:15" ht="17.25" customHeight="1" x14ac:dyDescent="0.3">
      <c r="A238" s="44">
        <v>227</v>
      </c>
      <c r="B238" s="47"/>
      <c r="C238" s="32"/>
      <c r="D238" s="34" t="str">
        <f t="shared" si="33"/>
        <v xml:space="preserve"> </v>
      </c>
      <c r="E238" s="37"/>
      <c r="F238" s="25"/>
      <c r="G238" s="25"/>
      <c r="H238" s="25"/>
      <c r="I238" s="24"/>
      <c r="J238" s="26">
        <f t="shared" si="27"/>
        <v>0</v>
      </c>
      <c r="K238" s="26">
        <f t="shared" si="28"/>
        <v>0</v>
      </c>
      <c r="L238" s="26">
        <f t="shared" si="29"/>
        <v>0</v>
      </c>
      <c r="M238" s="26">
        <f t="shared" si="30"/>
        <v>0</v>
      </c>
      <c r="N238" s="51">
        <f t="shared" si="31"/>
        <v>0</v>
      </c>
      <c r="O238" s="34" t="str">
        <f t="shared" si="32"/>
        <v xml:space="preserve"> </v>
      </c>
    </row>
    <row r="239" spans="1:15" ht="17.25" customHeight="1" x14ac:dyDescent="0.3">
      <c r="A239" s="44">
        <v>228</v>
      </c>
      <c r="B239" s="47"/>
      <c r="C239" s="32"/>
      <c r="D239" s="34" t="str">
        <f t="shared" si="33"/>
        <v xml:space="preserve"> </v>
      </c>
      <c r="E239" s="37"/>
      <c r="F239" s="25"/>
      <c r="G239" s="25"/>
      <c r="H239" s="25"/>
      <c r="I239" s="24"/>
      <c r="J239" s="26">
        <f t="shared" si="27"/>
        <v>0</v>
      </c>
      <c r="K239" s="26">
        <f t="shared" si="28"/>
        <v>0</v>
      </c>
      <c r="L239" s="26">
        <f t="shared" si="29"/>
        <v>0</v>
      </c>
      <c r="M239" s="26">
        <f t="shared" si="30"/>
        <v>0</v>
      </c>
      <c r="N239" s="51">
        <f t="shared" si="31"/>
        <v>0</v>
      </c>
      <c r="O239" s="34" t="str">
        <f t="shared" si="32"/>
        <v xml:space="preserve"> </v>
      </c>
    </row>
    <row r="240" spans="1:15" ht="17.25" customHeight="1" x14ac:dyDescent="0.3">
      <c r="A240" s="44">
        <v>229</v>
      </c>
      <c r="B240" s="47"/>
      <c r="C240" s="32"/>
      <c r="D240" s="34" t="str">
        <f t="shared" si="33"/>
        <v xml:space="preserve"> </v>
      </c>
      <c r="E240" s="37"/>
      <c r="F240" s="25"/>
      <c r="G240" s="25"/>
      <c r="H240" s="25"/>
      <c r="I240" s="24"/>
      <c r="J240" s="26">
        <f t="shared" si="27"/>
        <v>0</v>
      </c>
      <c r="K240" s="26">
        <f t="shared" si="28"/>
        <v>0</v>
      </c>
      <c r="L240" s="26">
        <f t="shared" si="29"/>
        <v>0</v>
      </c>
      <c r="M240" s="26">
        <f t="shared" si="30"/>
        <v>0</v>
      </c>
      <c r="N240" s="51">
        <f t="shared" si="31"/>
        <v>0</v>
      </c>
      <c r="O240" s="34" t="str">
        <f t="shared" si="32"/>
        <v xml:space="preserve"> </v>
      </c>
    </row>
    <row r="241" spans="1:15" ht="17.25" customHeight="1" x14ac:dyDescent="0.3">
      <c r="A241" s="44">
        <v>230</v>
      </c>
      <c r="B241" s="47"/>
      <c r="C241" s="32"/>
      <c r="D241" s="34" t="str">
        <f t="shared" si="33"/>
        <v xml:space="preserve"> </v>
      </c>
      <c r="E241" s="37"/>
      <c r="F241" s="25"/>
      <c r="G241" s="25"/>
      <c r="H241" s="25"/>
      <c r="I241" s="24"/>
      <c r="J241" s="26">
        <f t="shared" si="27"/>
        <v>0</v>
      </c>
      <c r="K241" s="26">
        <f t="shared" si="28"/>
        <v>0</v>
      </c>
      <c r="L241" s="26">
        <f t="shared" si="29"/>
        <v>0</v>
      </c>
      <c r="M241" s="26">
        <f t="shared" si="30"/>
        <v>0</v>
      </c>
      <c r="N241" s="51">
        <f t="shared" si="31"/>
        <v>0</v>
      </c>
      <c r="O241" s="34" t="str">
        <f t="shared" si="32"/>
        <v xml:space="preserve"> </v>
      </c>
    </row>
    <row r="242" spans="1:15" ht="17.25" customHeight="1" x14ac:dyDescent="0.3">
      <c r="A242" s="44">
        <v>231</v>
      </c>
      <c r="B242" s="47"/>
      <c r="C242" s="32"/>
      <c r="D242" s="34" t="str">
        <f t="shared" si="33"/>
        <v xml:space="preserve"> </v>
      </c>
      <c r="E242" s="37"/>
      <c r="F242" s="25"/>
      <c r="G242" s="25"/>
      <c r="H242" s="25"/>
      <c r="I242" s="24"/>
      <c r="J242" s="26">
        <f t="shared" si="27"/>
        <v>0</v>
      </c>
      <c r="K242" s="26">
        <f t="shared" si="28"/>
        <v>0</v>
      </c>
      <c r="L242" s="26">
        <f t="shared" si="29"/>
        <v>0</v>
      </c>
      <c r="M242" s="26">
        <f t="shared" si="30"/>
        <v>0</v>
      </c>
      <c r="N242" s="51">
        <f t="shared" si="31"/>
        <v>0</v>
      </c>
      <c r="O242" s="34" t="str">
        <f t="shared" si="32"/>
        <v xml:space="preserve"> </v>
      </c>
    </row>
    <row r="243" spans="1:15" ht="17.25" customHeight="1" x14ac:dyDescent="0.3">
      <c r="A243" s="44">
        <v>232</v>
      </c>
      <c r="B243" s="47"/>
      <c r="C243" s="32"/>
      <c r="D243" s="34" t="str">
        <f t="shared" si="33"/>
        <v xml:space="preserve"> </v>
      </c>
      <c r="E243" s="37"/>
      <c r="F243" s="25"/>
      <c r="G243" s="25"/>
      <c r="H243" s="25"/>
      <c r="I243" s="24"/>
      <c r="J243" s="26">
        <f t="shared" si="27"/>
        <v>0</v>
      </c>
      <c r="K243" s="26">
        <f t="shared" si="28"/>
        <v>0</v>
      </c>
      <c r="L243" s="26">
        <f t="shared" si="29"/>
        <v>0</v>
      </c>
      <c r="M243" s="26">
        <f t="shared" si="30"/>
        <v>0</v>
      </c>
      <c r="N243" s="51">
        <f t="shared" si="31"/>
        <v>0</v>
      </c>
      <c r="O243" s="34" t="str">
        <f t="shared" si="32"/>
        <v xml:space="preserve"> </v>
      </c>
    </row>
    <row r="244" spans="1:15" ht="17.25" customHeight="1" x14ac:dyDescent="0.3">
      <c r="A244" s="44">
        <v>233</v>
      </c>
      <c r="B244" s="47"/>
      <c r="C244" s="32"/>
      <c r="D244" s="34" t="str">
        <f t="shared" si="33"/>
        <v xml:space="preserve"> </v>
      </c>
      <c r="E244" s="37"/>
      <c r="F244" s="25"/>
      <c r="G244" s="25"/>
      <c r="H244" s="25"/>
      <c r="I244" s="24"/>
      <c r="J244" s="26">
        <f t="shared" si="27"/>
        <v>0</v>
      </c>
      <c r="K244" s="26">
        <f t="shared" si="28"/>
        <v>0</v>
      </c>
      <c r="L244" s="26">
        <f t="shared" si="29"/>
        <v>0</v>
      </c>
      <c r="M244" s="26">
        <f t="shared" si="30"/>
        <v>0</v>
      </c>
      <c r="N244" s="51">
        <f t="shared" si="31"/>
        <v>0</v>
      </c>
      <c r="O244" s="34" t="str">
        <f t="shared" si="32"/>
        <v xml:space="preserve"> </v>
      </c>
    </row>
    <row r="245" spans="1:15" ht="17.25" customHeight="1" x14ac:dyDescent="0.3">
      <c r="A245" s="44">
        <v>234</v>
      </c>
      <c r="B245" s="47"/>
      <c r="C245" s="32"/>
      <c r="D245" s="34" t="str">
        <f t="shared" si="33"/>
        <v xml:space="preserve"> </v>
      </c>
      <c r="E245" s="37"/>
      <c r="F245" s="25"/>
      <c r="G245" s="25"/>
      <c r="H245" s="25"/>
      <c r="I245" s="24"/>
      <c r="J245" s="26">
        <f t="shared" si="27"/>
        <v>0</v>
      </c>
      <c r="K245" s="26">
        <f t="shared" si="28"/>
        <v>0</v>
      </c>
      <c r="L245" s="26">
        <f t="shared" si="29"/>
        <v>0</v>
      </c>
      <c r="M245" s="26">
        <f t="shared" si="30"/>
        <v>0</v>
      </c>
      <c r="N245" s="51">
        <f t="shared" si="31"/>
        <v>0</v>
      </c>
      <c r="O245" s="34" t="str">
        <f t="shared" si="32"/>
        <v xml:space="preserve"> </v>
      </c>
    </row>
    <row r="246" spans="1:15" ht="17.25" customHeight="1" x14ac:dyDescent="0.3">
      <c r="A246" s="44">
        <v>235</v>
      </c>
      <c r="B246" s="47"/>
      <c r="C246" s="32"/>
      <c r="D246" s="34" t="str">
        <f t="shared" si="33"/>
        <v xml:space="preserve"> </v>
      </c>
      <c r="E246" s="37"/>
      <c r="F246" s="25"/>
      <c r="G246" s="25"/>
      <c r="H246" s="25"/>
      <c r="I246" s="24"/>
      <c r="J246" s="26">
        <f t="shared" si="27"/>
        <v>0</v>
      </c>
      <c r="K246" s="26">
        <f t="shared" si="28"/>
        <v>0</v>
      </c>
      <c r="L246" s="26">
        <f t="shared" si="29"/>
        <v>0</v>
      </c>
      <c r="M246" s="26">
        <f t="shared" si="30"/>
        <v>0</v>
      </c>
      <c r="N246" s="51">
        <f t="shared" si="31"/>
        <v>0</v>
      </c>
      <c r="O246" s="34" t="str">
        <f t="shared" si="32"/>
        <v xml:space="preserve"> </v>
      </c>
    </row>
    <row r="247" spans="1:15" ht="17.25" customHeight="1" x14ac:dyDescent="0.3">
      <c r="A247" s="44">
        <v>236</v>
      </c>
      <c r="B247" s="47"/>
      <c r="C247" s="32"/>
      <c r="D247" s="34" t="str">
        <f t="shared" si="33"/>
        <v xml:space="preserve"> </v>
      </c>
      <c r="E247" s="37"/>
      <c r="F247" s="25"/>
      <c r="G247" s="25"/>
      <c r="H247" s="25"/>
      <c r="I247" s="24"/>
      <c r="J247" s="26">
        <f t="shared" si="27"/>
        <v>0</v>
      </c>
      <c r="K247" s="26">
        <f t="shared" si="28"/>
        <v>0</v>
      </c>
      <c r="L247" s="26">
        <f t="shared" si="29"/>
        <v>0</v>
      </c>
      <c r="M247" s="26">
        <f t="shared" si="30"/>
        <v>0</v>
      </c>
      <c r="N247" s="51">
        <f t="shared" si="31"/>
        <v>0</v>
      </c>
      <c r="O247" s="34" t="str">
        <f t="shared" si="32"/>
        <v xml:space="preserve"> </v>
      </c>
    </row>
    <row r="248" spans="1:15" ht="17.25" customHeight="1" x14ac:dyDescent="0.3">
      <c r="A248" s="44">
        <v>237</v>
      </c>
      <c r="B248" s="47"/>
      <c r="C248" s="32"/>
      <c r="D248" s="34" t="str">
        <f t="shared" si="33"/>
        <v xml:space="preserve"> </v>
      </c>
      <c r="E248" s="37"/>
      <c r="F248" s="25"/>
      <c r="G248" s="25"/>
      <c r="H248" s="25"/>
      <c r="I248" s="24"/>
      <c r="J248" s="26">
        <f t="shared" si="27"/>
        <v>0</v>
      </c>
      <c r="K248" s="26">
        <f t="shared" si="28"/>
        <v>0</v>
      </c>
      <c r="L248" s="26">
        <f t="shared" si="29"/>
        <v>0</v>
      </c>
      <c r="M248" s="26">
        <f t="shared" si="30"/>
        <v>0</v>
      </c>
      <c r="N248" s="51">
        <f t="shared" si="31"/>
        <v>0</v>
      </c>
      <c r="O248" s="34" t="str">
        <f t="shared" si="32"/>
        <v xml:space="preserve"> </v>
      </c>
    </row>
    <row r="249" spans="1:15" ht="17.25" customHeight="1" x14ac:dyDescent="0.3">
      <c r="A249" s="44">
        <v>238</v>
      </c>
      <c r="B249" s="47"/>
      <c r="C249" s="32"/>
      <c r="D249" s="34" t="str">
        <f t="shared" si="33"/>
        <v xml:space="preserve"> </v>
      </c>
      <c r="E249" s="37"/>
      <c r="F249" s="25"/>
      <c r="G249" s="25"/>
      <c r="H249" s="25"/>
      <c r="I249" s="24"/>
      <c r="J249" s="26">
        <f t="shared" si="27"/>
        <v>0</v>
      </c>
      <c r="K249" s="26">
        <f t="shared" si="28"/>
        <v>0</v>
      </c>
      <c r="L249" s="26">
        <f t="shared" si="29"/>
        <v>0</v>
      </c>
      <c r="M249" s="26">
        <f t="shared" si="30"/>
        <v>0</v>
      </c>
      <c r="N249" s="51">
        <f t="shared" si="31"/>
        <v>0</v>
      </c>
      <c r="O249" s="34" t="str">
        <f t="shared" si="32"/>
        <v xml:space="preserve"> </v>
      </c>
    </row>
    <row r="250" spans="1:15" ht="17.25" customHeight="1" x14ac:dyDescent="0.3">
      <c r="A250" s="44">
        <v>239</v>
      </c>
      <c r="B250" s="47"/>
      <c r="C250" s="32"/>
      <c r="D250" s="34" t="str">
        <f t="shared" si="33"/>
        <v xml:space="preserve"> </v>
      </c>
      <c r="E250" s="37"/>
      <c r="F250" s="25"/>
      <c r="G250" s="25"/>
      <c r="H250" s="25"/>
      <c r="I250" s="24"/>
      <c r="J250" s="26">
        <f t="shared" si="27"/>
        <v>0</v>
      </c>
      <c r="K250" s="26">
        <f t="shared" si="28"/>
        <v>0</v>
      </c>
      <c r="L250" s="26">
        <f t="shared" si="29"/>
        <v>0</v>
      </c>
      <c r="M250" s="26">
        <f t="shared" si="30"/>
        <v>0</v>
      </c>
      <c r="N250" s="51">
        <f t="shared" si="31"/>
        <v>0</v>
      </c>
      <c r="O250" s="34" t="str">
        <f t="shared" si="32"/>
        <v xml:space="preserve"> </v>
      </c>
    </row>
    <row r="251" spans="1:15" ht="17.25" customHeight="1" x14ac:dyDescent="0.3">
      <c r="A251" s="44">
        <v>240</v>
      </c>
      <c r="B251" s="47"/>
      <c r="C251" s="32"/>
      <c r="D251" s="34" t="str">
        <f t="shared" si="33"/>
        <v xml:space="preserve"> </v>
      </c>
      <c r="E251" s="37"/>
      <c r="F251" s="25"/>
      <c r="G251" s="25"/>
      <c r="H251" s="25"/>
      <c r="I251" s="24"/>
      <c r="J251" s="26">
        <f t="shared" si="27"/>
        <v>0</v>
      </c>
      <c r="K251" s="26">
        <f t="shared" si="28"/>
        <v>0</v>
      </c>
      <c r="L251" s="26">
        <f t="shared" si="29"/>
        <v>0</v>
      </c>
      <c r="M251" s="26">
        <f t="shared" si="30"/>
        <v>0</v>
      </c>
      <c r="N251" s="51">
        <f t="shared" si="31"/>
        <v>0</v>
      </c>
      <c r="O251" s="34" t="str">
        <f t="shared" si="32"/>
        <v xml:space="preserve"> </v>
      </c>
    </row>
    <row r="252" spans="1:15" ht="17.25" customHeight="1" x14ac:dyDescent="0.3">
      <c r="A252" s="44">
        <v>241</v>
      </c>
      <c r="B252" s="47"/>
      <c r="C252" s="32"/>
      <c r="D252" s="34" t="str">
        <f t="shared" si="33"/>
        <v xml:space="preserve"> </v>
      </c>
      <c r="E252" s="37"/>
      <c r="F252" s="25"/>
      <c r="G252" s="25"/>
      <c r="H252" s="25"/>
      <c r="I252" s="24"/>
      <c r="J252" s="26">
        <f t="shared" si="27"/>
        <v>0</v>
      </c>
      <c r="K252" s="26">
        <f t="shared" si="28"/>
        <v>0</v>
      </c>
      <c r="L252" s="26">
        <f t="shared" si="29"/>
        <v>0</v>
      </c>
      <c r="M252" s="26">
        <f t="shared" si="30"/>
        <v>0</v>
      </c>
      <c r="N252" s="51">
        <f t="shared" si="31"/>
        <v>0</v>
      </c>
      <c r="O252" s="34" t="str">
        <f t="shared" si="32"/>
        <v xml:space="preserve"> </v>
      </c>
    </row>
    <row r="253" spans="1:15" ht="17.25" customHeight="1" x14ac:dyDescent="0.3">
      <c r="A253" s="44">
        <v>242</v>
      </c>
      <c r="B253" s="47"/>
      <c r="C253" s="32"/>
      <c r="D253" s="34" t="str">
        <f t="shared" si="33"/>
        <v xml:space="preserve"> </v>
      </c>
      <c r="E253" s="37"/>
      <c r="F253" s="25"/>
      <c r="G253" s="25"/>
      <c r="H253" s="25"/>
      <c r="I253" s="24"/>
      <c r="J253" s="26">
        <f t="shared" si="27"/>
        <v>0</v>
      </c>
      <c r="K253" s="26">
        <f t="shared" si="28"/>
        <v>0</v>
      </c>
      <c r="L253" s="26">
        <f t="shared" si="29"/>
        <v>0</v>
      </c>
      <c r="M253" s="26">
        <f t="shared" si="30"/>
        <v>0</v>
      </c>
      <c r="N253" s="51">
        <f t="shared" si="31"/>
        <v>0</v>
      </c>
      <c r="O253" s="34" t="str">
        <f t="shared" si="32"/>
        <v xml:space="preserve"> </v>
      </c>
    </row>
    <row r="254" spans="1:15" ht="17.25" customHeight="1" x14ac:dyDescent="0.3">
      <c r="A254" s="44">
        <v>243</v>
      </c>
      <c r="B254" s="47"/>
      <c r="C254" s="32"/>
      <c r="D254" s="34" t="str">
        <f t="shared" si="33"/>
        <v xml:space="preserve"> </v>
      </c>
      <c r="E254" s="37"/>
      <c r="F254" s="25"/>
      <c r="G254" s="25"/>
      <c r="H254" s="25"/>
      <c r="I254" s="24"/>
      <c r="J254" s="26">
        <f t="shared" si="27"/>
        <v>0</v>
      </c>
      <c r="K254" s="26">
        <f t="shared" si="28"/>
        <v>0</v>
      </c>
      <c r="L254" s="26">
        <f t="shared" si="29"/>
        <v>0</v>
      </c>
      <c r="M254" s="26">
        <f t="shared" si="30"/>
        <v>0</v>
      </c>
      <c r="N254" s="51">
        <f t="shared" si="31"/>
        <v>0</v>
      </c>
      <c r="O254" s="34" t="str">
        <f t="shared" si="32"/>
        <v xml:space="preserve"> </v>
      </c>
    </row>
    <row r="255" spans="1:15" ht="17.25" customHeight="1" x14ac:dyDescent="0.3">
      <c r="A255" s="44">
        <v>244</v>
      </c>
      <c r="B255" s="47"/>
      <c r="C255" s="32"/>
      <c r="D255" s="34" t="str">
        <f t="shared" si="33"/>
        <v xml:space="preserve"> </v>
      </c>
      <c r="E255" s="37"/>
      <c r="F255" s="25"/>
      <c r="G255" s="25"/>
      <c r="H255" s="25"/>
      <c r="I255" s="24"/>
      <c r="J255" s="26">
        <f t="shared" si="27"/>
        <v>0</v>
      </c>
      <c r="K255" s="26">
        <f t="shared" si="28"/>
        <v>0</v>
      </c>
      <c r="L255" s="26">
        <f t="shared" si="29"/>
        <v>0</v>
      </c>
      <c r="M255" s="26">
        <f t="shared" si="30"/>
        <v>0</v>
      </c>
      <c r="N255" s="51">
        <f t="shared" si="31"/>
        <v>0</v>
      </c>
      <c r="O255" s="34" t="str">
        <f t="shared" si="32"/>
        <v xml:space="preserve"> </v>
      </c>
    </row>
    <row r="256" spans="1:15" ht="17.25" customHeight="1" x14ac:dyDescent="0.3">
      <c r="A256" s="44">
        <v>245</v>
      </c>
      <c r="B256" s="47"/>
      <c r="C256" s="32"/>
      <c r="D256" s="34" t="str">
        <f t="shared" si="33"/>
        <v xml:space="preserve"> </v>
      </c>
      <c r="E256" s="37"/>
      <c r="F256" s="25"/>
      <c r="G256" s="25"/>
      <c r="H256" s="25"/>
      <c r="I256" s="24"/>
      <c r="J256" s="26">
        <f t="shared" si="27"/>
        <v>0</v>
      </c>
      <c r="K256" s="26">
        <f t="shared" si="28"/>
        <v>0</v>
      </c>
      <c r="L256" s="26">
        <f t="shared" si="29"/>
        <v>0</v>
      </c>
      <c r="M256" s="26">
        <f t="shared" si="30"/>
        <v>0</v>
      </c>
      <c r="N256" s="51">
        <f t="shared" si="31"/>
        <v>0</v>
      </c>
      <c r="O256" s="34" t="str">
        <f t="shared" si="32"/>
        <v xml:space="preserve"> </v>
      </c>
    </row>
    <row r="257" spans="1:15" ht="17.25" customHeight="1" x14ac:dyDescent="0.3">
      <c r="A257" s="44">
        <v>246</v>
      </c>
      <c r="B257" s="47"/>
      <c r="C257" s="32"/>
      <c r="D257" s="34" t="str">
        <f t="shared" si="33"/>
        <v xml:space="preserve"> </v>
      </c>
      <c r="E257" s="37"/>
      <c r="F257" s="25"/>
      <c r="G257" s="25"/>
      <c r="H257" s="25"/>
      <c r="I257" s="24"/>
      <c r="J257" s="26">
        <f t="shared" si="27"/>
        <v>0</v>
      </c>
      <c r="K257" s="26">
        <f t="shared" si="28"/>
        <v>0</v>
      </c>
      <c r="L257" s="26">
        <f t="shared" si="29"/>
        <v>0</v>
      </c>
      <c r="M257" s="26">
        <f t="shared" si="30"/>
        <v>0</v>
      </c>
      <c r="N257" s="51">
        <f t="shared" si="31"/>
        <v>0</v>
      </c>
      <c r="O257" s="34" t="str">
        <f t="shared" si="32"/>
        <v xml:space="preserve"> </v>
      </c>
    </row>
    <row r="258" spans="1:15" ht="17.25" customHeight="1" x14ac:dyDescent="0.3">
      <c r="A258" s="44">
        <v>247</v>
      </c>
      <c r="B258" s="47"/>
      <c r="C258" s="32"/>
      <c r="D258" s="34" t="str">
        <f t="shared" si="33"/>
        <v xml:space="preserve"> </v>
      </c>
      <c r="E258" s="37"/>
      <c r="F258" s="25"/>
      <c r="G258" s="25"/>
      <c r="H258" s="25"/>
      <c r="I258" s="24"/>
      <c r="J258" s="26">
        <f t="shared" si="27"/>
        <v>0</v>
      </c>
      <c r="K258" s="26">
        <f t="shared" si="28"/>
        <v>0</v>
      </c>
      <c r="L258" s="26">
        <f t="shared" si="29"/>
        <v>0</v>
      </c>
      <c r="M258" s="26">
        <f t="shared" si="30"/>
        <v>0</v>
      </c>
      <c r="N258" s="51">
        <f t="shared" si="31"/>
        <v>0</v>
      </c>
      <c r="O258" s="34" t="str">
        <f t="shared" si="32"/>
        <v xml:space="preserve"> </v>
      </c>
    </row>
    <row r="259" spans="1:15" ht="17.25" customHeight="1" x14ac:dyDescent="0.3">
      <c r="A259" s="44">
        <v>248</v>
      </c>
      <c r="B259" s="47"/>
      <c r="C259" s="32"/>
      <c r="D259" s="34" t="str">
        <f t="shared" si="33"/>
        <v xml:space="preserve"> </v>
      </c>
      <c r="E259" s="37"/>
      <c r="F259" s="25"/>
      <c r="G259" s="25"/>
      <c r="H259" s="25"/>
      <c r="I259" s="24"/>
      <c r="J259" s="26">
        <f t="shared" si="27"/>
        <v>0</v>
      </c>
      <c r="K259" s="26">
        <f t="shared" si="28"/>
        <v>0</v>
      </c>
      <c r="L259" s="26">
        <f t="shared" si="29"/>
        <v>0</v>
      </c>
      <c r="M259" s="26">
        <f t="shared" si="30"/>
        <v>0</v>
      </c>
      <c r="N259" s="51">
        <f t="shared" si="31"/>
        <v>0</v>
      </c>
      <c r="O259" s="34" t="str">
        <f t="shared" si="32"/>
        <v xml:space="preserve"> </v>
      </c>
    </row>
    <row r="260" spans="1:15" ht="17.25" customHeight="1" x14ac:dyDescent="0.3">
      <c r="A260" s="44">
        <v>249</v>
      </c>
      <c r="B260" s="47"/>
      <c r="C260" s="32"/>
      <c r="D260" s="34" t="str">
        <f t="shared" si="33"/>
        <v xml:space="preserve"> </v>
      </c>
      <c r="E260" s="37"/>
      <c r="F260" s="25"/>
      <c r="G260" s="25"/>
      <c r="H260" s="25"/>
      <c r="I260" s="24"/>
      <c r="J260" s="26">
        <f t="shared" si="27"/>
        <v>0</v>
      </c>
      <c r="K260" s="26">
        <f t="shared" si="28"/>
        <v>0</v>
      </c>
      <c r="L260" s="26">
        <f t="shared" si="29"/>
        <v>0</v>
      </c>
      <c r="M260" s="26">
        <f t="shared" si="30"/>
        <v>0</v>
      </c>
      <c r="N260" s="51">
        <f t="shared" si="31"/>
        <v>0</v>
      </c>
      <c r="O260" s="34" t="str">
        <f t="shared" si="32"/>
        <v xml:space="preserve"> </v>
      </c>
    </row>
    <row r="261" spans="1:15" ht="17.25" customHeight="1" x14ac:dyDescent="0.3">
      <c r="A261" s="44">
        <v>250</v>
      </c>
      <c r="B261" s="47"/>
      <c r="C261" s="32"/>
      <c r="D261" s="34" t="str">
        <f t="shared" si="33"/>
        <v xml:space="preserve"> </v>
      </c>
      <c r="E261" s="37"/>
      <c r="F261" s="25"/>
      <c r="G261" s="25"/>
      <c r="H261" s="25"/>
      <c r="I261" s="24"/>
      <c r="J261" s="26">
        <f t="shared" si="27"/>
        <v>0</v>
      </c>
      <c r="K261" s="26">
        <f t="shared" si="28"/>
        <v>0</v>
      </c>
      <c r="L261" s="26">
        <f t="shared" si="29"/>
        <v>0</v>
      </c>
      <c r="M261" s="26">
        <f t="shared" si="30"/>
        <v>0</v>
      </c>
      <c r="N261" s="51">
        <f t="shared" si="31"/>
        <v>0</v>
      </c>
      <c r="O261" s="34" t="str">
        <f t="shared" si="32"/>
        <v xml:space="preserve"> </v>
      </c>
    </row>
    <row r="262" spans="1:15" ht="17.25" customHeight="1" x14ac:dyDescent="0.3">
      <c r="A262" s="44">
        <v>251</v>
      </c>
      <c r="B262" s="47"/>
      <c r="C262" s="32"/>
      <c r="D262" s="34" t="str">
        <f t="shared" si="33"/>
        <v xml:space="preserve"> </v>
      </c>
      <c r="E262" s="37"/>
      <c r="F262" s="25"/>
      <c r="G262" s="25"/>
      <c r="H262" s="25"/>
      <c r="I262" s="24"/>
      <c r="J262" s="26">
        <f t="shared" si="27"/>
        <v>0</v>
      </c>
      <c r="K262" s="26">
        <f t="shared" si="28"/>
        <v>0</v>
      </c>
      <c r="L262" s="26">
        <f t="shared" si="29"/>
        <v>0</v>
      </c>
      <c r="M262" s="26">
        <f t="shared" si="30"/>
        <v>0</v>
      </c>
      <c r="N262" s="51">
        <f t="shared" si="31"/>
        <v>0</v>
      </c>
      <c r="O262" s="34" t="str">
        <f t="shared" si="32"/>
        <v xml:space="preserve"> </v>
      </c>
    </row>
    <row r="263" spans="1:15" ht="17.25" customHeight="1" x14ac:dyDescent="0.3">
      <c r="A263" s="44">
        <v>252</v>
      </c>
      <c r="B263" s="47"/>
      <c r="C263" s="32"/>
      <c r="D263" s="34" t="str">
        <f t="shared" si="33"/>
        <v xml:space="preserve"> </v>
      </c>
      <c r="E263" s="37"/>
      <c r="F263" s="25"/>
      <c r="G263" s="25"/>
      <c r="H263" s="25"/>
      <c r="I263" s="24"/>
      <c r="J263" s="26">
        <f t="shared" si="27"/>
        <v>0</v>
      </c>
      <c r="K263" s="26">
        <f t="shared" si="28"/>
        <v>0</v>
      </c>
      <c r="L263" s="26">
        <f t="shared" si="29"/>
        <v>0</v>
      </c>
      <c r="M263" s="26">
        <f t="shared" si="30"/>
        <v>0</v>
      </c>
      <c r="N263" s="51">
        <f t="shared" si="31"/>
        <v>0</v>
      </c>
      <c r="O263" s="34" t="str">
        <f t="shared" si="32"/>
        <v xml:space="preserve"> </v>
      </c>
    </row>
    <row r="264" spans="1:15" ht="17.25" customHeight="1" x14ac:dyDescent="0.3">
      <c r="A264" s="44">
        <v>253</v>
      </c>
      <c r="B264" s="47"/>
      <c r="C264" s="32"/>
      <c r="D264" s="34" t="str">
        <f t="shared" si="33"/>
        <v xml:space="preserve"> </v>
      </c>
      <c r="E264" s="37"/>
      <c r="F264" s="25"/>
      <c r="G264" s="25"/>
      <c r="H264" s="25"/>
      <c r="I264" s="24"/>
      <c r="J264" s="26">
        <f t="shared" si="27"/>
        <v>0</v>
      </c>
      <c r="K264" s="26">
        <f t="shared" si="28"/>
        <v>0</v>
      </c>
      <c r="L264" s="26">
        <f t="shared" si="29"/>
        <v>0</v>
      </c>
      <c r="M264" s="26">
        <f t="shared" si="30"/>
        <v>0</v>
      </c>
      <c r="N264" s="51">
        <f t="shared" si="31"/>
        <v>0</v>
      </c>
      <c r="O264" s="34" t="str">
        <f t="shared" si="32"/>
        <v xml:space="preserve"> </v>
      </c>
    </row>
    <row r="265" spans="1:15" ht="17.25" customHeight="1" x14ac:dyDescent="0.3">
      <c r="A265" s="44">
        <v>254</v>
      </c>
      <c r="B265" s="47"/>
      <c r="C265" s="32"/>
      <c r="D265" s="34" t="str">
        <f t="shared" si="33"/>
        <v xml:space="preserve"> </v>
      </c>
      <c r="E265" s="37"/>
      <c r="F265" s="25"/>
      <c r="G265" s="25"/>
      <c r="H265" s="25"/>
      <c r="I265" s="24"/>
      <c r="J265" s="26">
        <f t="shared" si="27"/>
        <v>0</v>
      </c>
      <c r="K265" s="26">
        <f t="shared" si="28"/>
        <v>0</v>
      </c>
      <c r="L265" s="26">
        <f t="shared" si="29"/>
        <v>0</v>
      </c>
      <c r="M265" s="26">
        <f t="shared" si="30"/>
        <v>0</v>
      </c>
      <c r="N265" s="51">
        <f t="shared" si="31"/>
        <v>0</v>
      </c>
      <c r="O265" s="34" t="str">
        <f t="shared" si="32"/>
        <v xml:space="preserve"> </v>
      </c>
    </row>
    <row r="266" spans="1:15" ht="17.25" customHeight="1" x14ac:dyDescent="0.3">
      <c r="A266" s="44">
        <v>255</v>
      </c>
      <c r="B266" s="47"/>
      <c r="C266" s="32"/>
      <c r="D266" s="34" t="str">
        <f t="shared" si="33"/>
        <v xml:space="preserve"> </v>
      </c>
      <c r="E266" s="37"/>
      <c r="F266" s="25"/>
      <c r="G266" s="25"/>
      <c r="H266" s="25"/>
      <c r="I266" s="24"/>
      <c r="J266" s="26">
        <f t="shared" si="27"/>
        <v>0</v>
      </c>
      <c r="K266" s="26">
        <f t="shared" si="28"/>
        <v>0</v>
      </c>
      <c r="L266" s="26">
        <f t="shared" si="29"/>
        <v>0</v>
      </c>
      <c r="M266" s="26">
        <f t="shared" si="30"/>
        <v>0</v>
      </c>
      <c r="N266" s="51">
        <f t="shared" si="31"/>
        <v>0</v>
      </c>
      <c r="O266" s="34" t="str">
        <f t="shared" si="32"/>
        <v xml:space="preserve"> </v>
      </c>
    </row>
    <row r="267" spans="1:15" ht="17.25" customHeight="1" x14ac:dyDescent="0.3">
      <c r="A267" s="44">
        <v>256</v>
      </c>
      <c r="B267" s="47"/>
      <c r="C267" s="32"/>
      <c r="D267" s="34" t="str">
        <f t="shared" si="33"/>
        <v xml:space="preserve"> </v>
      </c>
      <c r="E267" s="37"/>
      <c r="F267" s="25"/>
      <c r="G267" s="25"/>
      <c r="H267" s="25"/>
      <c r="I267" s="24"/>
      <c r="J267" s="26">
        <f t="shared" si="27"/>
        <v>0</v>
      </c>
      <c r="K267" s="26">
        <f t="shared" si="28"/>
        <v>0</v>
      </c>
      <c r="L267" s="26">
        <f t="shared" si="29"/>
        <v>0</v>
      </c>
      <c r="M267" s="26">
        <f t="shared" si="30"/>
        <v>0</v>
      </c>
      <c r="N267" s="51">
        <f t="shared" si="31"/>
        <v>0</v>
      </c>
      <c r="O267" s="34" t="str">
        <f t="shared" si="32"/>
        <v xml:space="preserve"> </v>
      </c>
    </row>
    <row r="268" spans="1:15" ht="17.25" customHeight="1" x14ac:dyDescent="0.3">
      <c r="A268" s="44">
        <v>257</v>
      </c>
      <c r="B268" s="47"/>
      <c r="C268" s="32"/>
      <c r="D268" s="34" t="str">
        <f t="shared" si="33"/>
        <v xml:space="preserve"> </v>
      </c>
      <c r="E268" s="37"/>
      <c r="F268" s="25"/>
      <c r="G268" s="25"/>
      <c r="H268" s="25"/>
      <c r="I268" s="24"/>
      <c r="J268" s="26">
        <f t="shared" si="27"/>
        <v>0</v>
      </c>
      <c r="K268" s="26">
        <f t="shared" si="28"/>
        <v>0</v>
      </c>
      <c r="L268" s="26">
        <f t="shared" si="29"/>
        <v>0</v>
      </c>
      <c r="M268" s="26">
        <f t="shared" si="30"/>
        <v>0</v>
      </c>
      <c r="N268" s="51">
        <f t="shared" si="31"/>
        <v>0</v>
      </c>
      <c r="O268" s="34" t="str">
        <f t="shared" si="32"/>
        <v xml:space="preserve"> </v>
      </c>
    </row>
    <row r="269" spans="1:15" ht="17.25" customHeight="1" x14ac:dyDescent="0.3">
      <c r="A269" s="44">
        <v>258</v>
      </c>
      <c r="B269" s="47"/>
      <c r="C269" s="32"/>
      <c r="D269" s="34" t="str">
        <f t="shared" si="33"/>
        <v xml:space="preserve"> </v>
      </c>
      <c r="E269" s="37"/>
      <c r="F269" s="25"/>
      <c r="G269" s="25"/>
      <c r="H269" s="25"/>
      <c r="I269" s="24"/>
      <c r="J269" s="26">
        <f t="shared" ref="J269:J331" si="34">IF(E269=1,1,0)</f>
        <v>0</v>
      </c>
      <c r="K269" s="26">
        <f t="shared" ref="K269:K331" si="35">IF(F269=1,1,0)</f>
        <v>0</v>
      </c>
      <c r="L269" s="26">
        <f t="shared" ref="L269:L331" si="36">IF(AND(G269&gt;=0, G269&lt;=20),G269*0.5,-99)</f>
        <v>0</v>
      </c>
      <c r="M269" s="26">
        <f t="shared" ref="M269:M331" si="37">IF(AND(H269&gt;=0, H269&lt;=20),H269*0.4,-99)</f>
        <v>0</v>
      </c>
      <c r="N269" s="51">
        <f t="shared" ref="N269:N331" si="38">J269+K269+L269+M269</f>
        <v>0</v>
      </c>
      <c r="O269" s="34" t="str">
        <f t="shared" si="32"/>
        <v xml:space="preserve"> </v>
      </c>
    </row>
    <row r="270" spans="1:15" ht="17.25" customHeight="1" x14ac:dyDescent="0.3">
      <c r="A270" s="44">
        <v>259</v>
      </c>
      <c r="B270" s="47"/>
      <c r="C270" s="32"/>
      <c r="D270" s="34" t="str">
        <f t="shared" si="33"/>
        <v xml:space="preserve"> </v>
      </c>
      <c r="E270" s="37"/>
      <c r="F270" s="25"/>
      <c r="G270" s="25"/>
      <c r="H270" s="25"/>
      <c r="I270" s="24"/>
      <c r="J270" s="26">
        <f t="shared" si="34"/>
        <v>0</v>
      </c>
      <c r="K270" s="26">
        <f t="shared" si="35"/>
        <v>0</v>
      </c>
      <c r="L270" s="26">
        <f t="shared" si="36"/>
        <v>0</v>
      </c>
      <c r="M270" s="26">
        <f t="shared" si="37"/>
        <v>0</v>
      </c>
      <c r="N270" s="51">
        <f t="shared" si="38"/>
        <v>0</v>
      </c>
      <c r="O270" s="34" t="str">
        <f t="shared" ref="O270:O331" si="39">IF(OR(C270=2,G270=2),"EXCLUIDO", " ")</f>
        <v xml:space="preserve"> </v>
      </c>
    </row>
    <row r="271" spans="1:15" ht="17.25" customHeight="1" x14ac:dyDescent="0.3">
      <c r="A271" s="44">
        <v>260</v>
      </c>
      <c r="B271" s="47"/>
      <c r="C271" s="32"/>
      <c r="D271" s="34" t="str">
        <f t="shared" ref="D271:D331" si="40">IF(C271=1,"EDUC OK",IF(C271=2,"EXCLUIDO", " "))</f>
        <v xml:space="preserve"> </v>
      </c>
      <c r="E271" s="37"/>
      <c r="F271" s="25"/>
      <c r="G271" s="25"/>
      <c r="H271" s="25"/>
      <c r="I271" s="24"/>
      <c r="J271" s="26">
        <f t="shared" si="34"/>
        <v>0</v>
      </c>
      <c r="K271" s="26">
        <f t="shared" si="35"/>
        <v>0</v>
      </c>
      <c r="L271" s="26">
        <f t="shared" si="36"/>
        <v>0</v>
      </c>
      <c r="M271" s="26">
        <f t="shared" si="37"/>
        <v>0</v>
      </c>
      <c r="N271" s="51">
        <f t="shared" si="38"/>
        <v>0</v>
      </c>
      <c r="O271" s="34" t="str">
        <f t="shared" si="39"/>
        <v xml:space="preserve"> </v>
      </c>
    </row>
    <row r="272" spans="1:15" ht="17.25" customHeight="1" x14ac:dyDescent="0.3">
      <c r="A272" s="44">
        <v>261</v>
      </c>
      <c r="B272" s="47"/>
      <c r="C272" s="32"/>
      <c r="D272" s="34" t="str">
        <f t="shared" si="40"/>
        <v xml:space="preserve"> </v>
      </c>
      <c r="E272" s="37"/>
      <c r="F272" s="25"/>
      <c r="G272" s="25"/>
      <c r="H272" s="25"/>
      <c r="I272" s="24"/>
      <c r="J272" s="26">
        <f t="shared" si="34"/>
        <v>0</v>
      </c>
      <c r="K272" s="26">
        <f t="shared" si="35"/>
        <v>0</v>
      </c>
      <c r="L272" s="26">
        <f t="shared" si="36"/>
        <v>0</v>
      </c>
      <c r="M272" s="26">
        <f t="shared" si="37"/>
        <v>0</v>
      </c>
      <c r="N272" s="51">
        <f t="shared" si="38"/>
        <v>0</v>
      </c>
      <c r="O272" s="34" t="str">
        <f t="shared" si="39"/>
        <v xml:space="preserve"> </v>
      </c>
    </row>
    <row r="273" spans="1:15" ht="17.25" customHeight="1" x14ac:dyDescent="0.3">
      <c r="A273" s="44">
        <v>262</v>
      </c>
      <c r="B273" s="47"/>
      <c r="C273" s="32"/>
      <c r="D273" s="34" t="str">
        <f t="shared" si="40"/>
        <v xml:space="preserve"> </v>
      </c>
      <c r="E273" s="37"/>
      <c r="F273" s="25"/>
      <c r="G273" s="25"/>
      <c r="H273" s="25"/>
      <c r="I273" s="24"/>
      <c r="J273" s="26">
        <f t="shared" si="34"/>
        <v>0</v>
      </c>
      <c r="K273" s="26">
        <f t="shared" si="35"/>
        <v>0</v>
      </c>
      <c r="L273" s="26">
        <f t="shared" si="36"/>
        <v>0</v>
      </c>
      <c r="M273" s="26">
        <f t="shared" si="37"/>
        <v>0</v>
      </c>
      <c r="N273" s="51">
        <f t="shared" si="38"/>
        <v>0</v>
      </c>
      <c r="O273" s="34" t="str">
        <f t="shared" si="39"/>
        <v xml:space="preserve"> </v>
      </c>
    </row>
    <row r="274" spans="1:15" ht="17.25" customHeight="1" x14ac:dyDescent="0.3">
      <c r="A274" s="44">
        <v>263</v>
      </c>
      <c r="B274" s="47"/>
      <c r="C274" s="32"/>
      <c r="D274" s="34" t="str">
        <f t="shared" si="40"/>
        <v xml:space="preserve"> </v>
      </c>
      <c r="E274" s="37"/>
      <c r="F274" s="25"/>
      <c r="G274" s="25"/>
      <c r="H274" s="25"/>
      <c r="I274" s="24"/>
      <c r="J274" s="26">
        <f t="shared" si="34"/>
        <v>0</v>
      </c>
      <c r="K274" s="26">
        <f t="shared" si="35"/>
        <v>0</v>
      </c>
      <c r="L274" s="26">
        <f t="shared" si="36"/>
        <v>0</v>
      </c>
      <c r="M274" s="26">
        <f t="shared" si="37"/>
        <v>0</v>
      </c>
      <c r="N274" s="51">
        <f t="shared" si="38"/>
        <v>0</v>
      </c>
      <c r="O274" s="34" t="str">
        <f t="shared" si="39"/>
        <v xml:space="preserve"> </v>
      </c>
    </row>
    <row r="275" spans="1:15" ht="17.25" customHeight="1" x14ac:dyDescent="0.3">
      <c r="A275" s="44">
        <v>264</v>
      </c>
      <c r="B275" s="47"/>
      <c r="C275" s="32"/>
      <c r="D275" s="34" t="str">
        <f t="shared" si="40"/>
        <v xml:space="preserve"> </v>
      </c>
      <c r="E275" s="37"/>
      <c r="F275" s="25"/>
      <c r="G275" s="25"/>
      <c r="H275" s="25"/>
      <c r="I275" s="24"/>
      <c r="J275" s="26">
        <f t="shared" si="34"/>
        <v>0</v>
      </c>
      <c r="K275" s="26">
        <f t="shared" si="35"/>
        <v>0</v>
      </c>
      <c r="L275" s="26">
        <f t="shared" si="36"/>
        <v>0</v>
      </c>
      <c r="M275" s="26">
        <f t="shared" si="37"/>
        <v>0</v>
      </c>
      <c r="N275" s="51">
        <f t="shared" si="38"/>
        <v>0</v>
      </c>
      <c r="O275" s="34" t="str">
        <f t="shared" si="39"/>
        <v xml:space="preserve"> </v>
      </c>
    </row>
    <row r="276" spans="1:15" ht="17.25" customHeight="1" x14ac:dyDescent="0.3">
      <c r="A276" s="44">
        <v>265</v>
      </c>
      <c r="B276" s="47"/>
      <c r="C276" s="32"/>
      <c r="D276" s="34" t="str">
        <f t="shared" si="40"/>
        <v xml:space="preserve"> </v>
      </c>
      <c r="E276" s="37"/>
      <c r="F276" s="25"/>
      <c r="G276" s="25"/>
      <c r="H276" s="25"/>
      <c r="I276" s="24"/>
      <c r="J276" s="26">
        <f t="shared" si="34"/>
        <v>0</v>
      </c>
      <c r="K276" s="26">
        <f t="shared" si="35"/>
        <v>0</v>
      </c>
      <c r="L276" s="26">
        <f t="shared" si="36"/>
        <v>0</v>
      </c>
      <c r="M276" s="26">
        <f t="shared" si="37"/>
        <v>0</v>
      </c>
      <c r="N276" s="51">
        <f t="shared" si="38"/>
        <v>0</v>
      </c>
      <c r="O276" s="34" t="str">
        <f t="shared" si="39"/>
        <v xml:space="preserve"> </v>
      </c>
    </row>
    <row r="277" spans="1:15" ht="17.25" customHeight="1" x14ac:dyDescent="0.3">
      <c r="A277" s="44">
        <v>266</v>
      </c>
      <c r="B277" s="47"/>
      <c r="C277" s="32"/>
      <c r="D277" s="34" t="str">
        <f t="shared" si="40"/>
        <v xml:space="preserve"> </v>
      </c>
      <c r="E277" s="37"/>
      <c r="F277" s="25"/>
      <c r="G277" s="25"/>
      <c r="H277" s="25"/>
      <c r="I277" s="24"/>
      <c r="J277" s="26">
        <f t="shared" si="34"/>
        <v>0</v>
      </c>
      <c r="K277" s="26">
        <f t="shared" si="35"/>
        <v>0</v>
      </c>
      <c r="L277" s="26">
        <f t="shared" si="36"/>
        <v>0</v>
      </c>
      <c r="M277" s="26">
        <f t="shared" si="37"/>
        <v>0</v>
      </c>
      <c r="N277" s="51">
        <f t="shared" si="38"/>
        <v>0</v>
      </c>
      <c r="O277" s="34" t="str">
        <f t="shared" si="39"/>
        <v xml:space="preserve"> </v>
      </c>
    </row>
    <row r="278" spans="1:15" ht="17.25" customHeight="1" x14ac:dyDescent="0.3">
      <c r="A278" s="44">
        <v>267</v>
      </c>
      <c r="B278" s="47"/>
      <c r="C278" s="32"/>
      <c r="D278" s="34" t="str">
        <f t="shared" si="40"/>
        <v xml:space="preserve"> </v>
      </c>
      <c r="E278" s="37"/>
      <c r="F278" s="25"/>
      <c r="G278" s="25"/>
      <c r="H278" s="25"/>
      <c r="I278" s="24"/>
      <c r="J278" s="26">
        <f t="shared" si="34"/>
        <v>0</v>
      </c>
      <c r="K278" s="26">
        <f t="shared" si="35"/>
        <v>0</v>
      </c>
      <c r="L278" s="26">
        <f t="shared" si="36"/>
        <v>0</v>
      </c>
      <c r="M278" s="26">
        <f t="shared" si="37"/>
        <v>0</v>
      </c>
      <c r="N278" s="51">
        <f t="shared" si="38"/>
        <v>0</v>
      </c>
      <c r="O278" s="34" t="str">
        <f t="shared" si="39"/>
        <v xml:space="preserve"> </v>
      </c>
    </row>
    <row r="279" spans="1:15" ht="17.25" customHeight="1" x14ac:dyDescent="0.3">
      <c r="A279" s="44">
        <v>268</v>
      </c>
      <c r="B279" s="47"/>
      <c r="C279" s="32"/>
      <c r="D279" s="34" t="str">
        <f t="shared" si="40"/>
        <v xml:space="preserve"> </v>
      </c>
      <c r="E279" s="37"/>
      <c r="F279" s="25"/>
      <c r="G279" s="25"/>
      <c r="H279" s="25"/>
      <c r="I279" s="24"/>
      <c r="J279" s="26">
        <f t="shared" si="34"/>
        <v>0</v>
      </c>
      <c r="K279" s="26">
        <f t="shared" si="35"/>
        <v>0</v>
      </c>
      <c r="L279" s="26">
        <f t="shared" si="36"/>
        <v>0</v>
      </c>
      <c r="M279" s="26">
        <f t="shared" si="37"/>
        <v>0</v>
      </c>
      <c r="N279" s="51">
        <f t="shared" si="38"/>
        <v>0</v>
      </c>
      <c r="O279" s="34" t="str">
        <f t="shared" si="39"/>
        <v xml:space="preserve"> </v>
      </c>
    </row>
    <row r="280" spans="1:15" ht="17.25" customHeight="1" x14ac:dyDescent="0.3">
      <c r="A280" s="44">
        <v>269</v>
      </c>
      <c r="B280" s="47"/>
      <c r="C280" s="32"/>
      <c r="D280" s="34" t="str">
        <f t="shared" si="40"/>
        <v xml:space="preserve"> </v>
      </c>
      <c r="E280" s="37"/>
      <c r="F280" s="25"/>
      <c r="G280" s="25"/>
      <c r="H280" s="25"/>
      <c r="I280" s="24"/>
      <c r="J280" s="26">
        <f t="shared" si="34"/>
        <v>0</v>
      </c>
      <c r="K280" s="26">
        <f t="shared" si="35"/>
        <v>0</v>
      </c>
      <c r="L280" s="26">
        <f t="shared" si="36"/>
        <v>0</v>
      </c>
      <c r="M280" s="26">
        <f t="shared" si="37"/>
        <v>0</v>
      </c>
      <c r="N280" s="51">
        <f t="shared" si="38"/>
        <v>0</v>
      </c>
      <c r="O280" s="34" t="str">
        <f t="shared" si="39"/>
        <v xml:space="preserve"> </v>
      </c>
    </row>
    <row r="281" spans="1:15" ht="17.25" customHeight="1" x14ac:dyDescent="0.3">
      <c r="A281" s="44">
        <v>270</v>
      </c>
      <c r="B281" s="47"/>
      <c r="C281" s="32"/>
      <c r="D281" s="34" t="str">
        <f t="shared" si="40"/>
        <v xml:space="preserve"> </v>
      </c>
      <c r="E281" s="37"/>
      <c r="F281" s="25"/>
      <c r="G281" s="25"/>
      <c r="H281" s="25"/>
      <c r="I281" s="24"/>
      <c r="J281" s="26">
        <f t="shared" si="34"/>
        <v>0</v>
      </c>
      <c r="K281" s="26">
        <f t="shared" si="35"/>
        <v>0</v>
      </c>
      <c r="L281" s="26">
        <f t="shared" si="36"/>
        <v>0</v>
      </c>
      <c r="M281" s="26">
        <f t="shared" si="37"/>
        <v>0</v>
      </c>
      <c r="N281" s="51">
        <f t="shared" si="38"/>
        <v>0</v>
      </c>
      <c r="O281" s="34" t="str">
        <f t="shared" si="39"/>
        <v xml:space="preserve"> </v>
      </c>
    </row>
    <row r="282" spans="1:15" ht="17.25" customHeight="1" x14ac:dyDescent="0.3">
      <c r="A282" s="44">
        <v>271</v>
      </c>
      <c r="B282" s="47"/>
      <c r="C282" s="32"/>
      <c r="D282" s="34" t="str">
        <f t="shared" si="40"/>
        <v xml:space="preserve"> </v>
      </c>
      <c r="E282" s="37"/>
      <c r="F282" s="25"/>
      <c r="G282" s="25"/>
      <c r="H282" s="25"/>
      <c r="I282" s="24"/>
      <c r="J282" s="26">
        <f t="shared" si="34"/>
        <v>0</v>
      </c>
      <c r="K282" s="26">
        <f t="shared" si="35"/>
        <v>0</v>
      </c>
      <c r="L282" s="26">
        <f t="shared" si="36"/>
        <v>0</v>
      </c>
      <c r="M282" s="26">
        <f t="shared" si="37"/>
        <v>0</v>
      </c>
      <c r="N282" s="51">
        <f t="shared" si="38"/>
        <v>0</v>
      </c>
      <c r="O282" s="34" t="str">
        <f t="shared" si="39"/>
        <v xml:space="preserve"> </v>
      </c>
    </row>
    <row r="283" spans="1:15" ht="17.25" customHeight="1" x14ac:dyDescent="0.3">
      <c r="A283" s="44">
        <v>272</v>
      </c>
      <c r="B283" s="47"/>
      <c r="C283" s="32"/>
      <c r="D283" s="34" t="str">
        <f t="shared" si="40"/>
        <v xml:space="preserve"> </v>
      </c>
      <c r="E283" s="37"/>
      <c r="F283" s="25"/>
      <c r="G283" s="25"/>
      <c r="H283" s="25"/>
      <c r="I283" s="24"/>
      <c r="J283" s="26">
        <f t="shared" si="34"/>
        <v>0</v>
      </c>
      <c r="K283" s="26">
        <f t="shared" si="35"/>
        <v>0</v>
      </c>
      <c r="L283" s="26">
        <f t="shared" si="36"/>
        <v>0</v>
      </c>
      <c r="M283" s="26">
        <f t="shared" si="37"/>
        <v>0</v>
      </c>
      <c r="N283" s="51">
        <f t="shared" si="38"/>
        <v>0</v>
      </c>
      <c r="O283" s="34" t="str">
        <f t="shared" si="39"/>
        <v xml:space="preserve"> </v>
      </c>
    </row>
    <row r="284" spans="1:15" ht="17.25" customHeight="1" x14ac:dyDescent="0.3">
      <c r="A284" s="44">
        <v>273</v>
      </c>
      <c r="B284" s="47"/>
      <c r="C284" s="32"/>
      <c r="D284" s="34" t="str">
        <f t="shared" si="40"/>
        <v xml:space="preserve"> </v>
      </c>
      <c r="E284" s="37"/>
      <c r="F284" s="25"/>
      <c r="G284" s="25"/>
      <c r="H284" s="25"/>
      <c r="I284" s="24"/>
      <c r="J284" s="26">
        <f t="shared" si="34"/>
        <v>0</v>
      </c>
      <c r="K284" s="26">
        <f t="shared" si="35"/>
        <v>0</v>
      </c>
      <c r="L284" s="26">
        <f t="shared" si="36"/>
        <v>0</v>
      </c>
      <c r="M284" s="26">
        <f t="shared" si="37"/>
        <v>0</v>
      </c>
      <c r="N284" s="51">
        <f t="shared" si="38"/>
        <v>0</v>
      </c>
      <c r="O284" s="34" t="str">
        <f t="shared" si="39"/>
        <v xml:space="preserve"> </v>
      </c>
    </row>
    <row r="285" spans="1:15" ht="17.25" customHeight="1" x14ac:dyDescent="0.3">
      <c r="A285" s="44">
        <v>274</v>
      </c>
      <c r="B285" s="47"/>
      <c r="C285" s="32"/>
      <c r="D285" s="34" t="str">
        <f t="shared" si="40"/>
        <v xml:space="preserve"> </v>
      </c>
      <c r="E285" s="37"/>
      <c r="F285" s="25"/>
      <c r="G285" s="25"/>
      <c r="H285" s="25"/>
      <c r="I285" s="24"/>
      <c r="J285" s="26">
        <f t="shared" si="34"/>
        <v>0</v>
      </c>
      <c r="K285" s="26">
        <f t="shared" si="35"/>
        <v>0</v>
      </c>
      <c r="L285" s="26">
        <f t="shared" si="36"/>
        <v>0</v>
      </c>
      <c r="M285" s="26">
        <f t="shared" si="37"/>
        <v>0</v>
      </c>
      <c r="N285" s="51">
        <f t="shared" si="38"/>
        <v>0</v>
      </c>
      <c r="O285" s="34" t="str">
        <f t="shared" si="39"/>
        <v xml:space="preserve"> </v>
      </c>
    </row>
    <row r="286" spans="1:15" ht="17.25" customHeight="1" x14ac:dyDescent="0.3">
      <c r="A286" s="44">
        <v>275</v>
      </c>
      <c r="B286" s="47"/>
      <c r="C286" s="32"/>
      <c r="D286" s="34" t="str">
        <f t="shared" si="40"/>
        <v xml:space="preserve"> </v>
      </c>
      <c r="E286" s="37"/>
      <c r="F286" s="25"/>
      <c r="G286" s="25"/>
      <c r="H286" s="25"/>
      <c r="I286" s="24"/>
      <c r="J286" s="26">
        <f t="shared" si="34"/>
        <v>0</v>
      </c>
      <c r="K286" s="26">
        <f t="shared" si="35"/>
        <v>0</v>
      </c>
      <c r="L286" s="26">
        <f t="shared" si="36"/>
        <v>0</v>
      </c>
      <c r="M286" s="26">
        <f t="shared" si="37"/>
        <v>0</v>
      </c>
      <c r="N286" s="51">
        <f t="shared" si="38"/>
        <v>0</v>
      </c>
      <c r="O286" s="34" t="str">
        <f t="shared" si="39"/>
        <v xml:space="preserve"> </v>
      </c>
    </row>
    <row r="287" spans="1:15" ht="17.25" customHeight="1" x14ac:dyDescent="0.3">
      <c r="A287" s="44">
        <v>276</v>
      </c>
      <c r="B287" s="47"/>
      <c r="C287" s="32"/>
      <c r="D287" s="34" t="str">
        <f t="shared" si="40"/>
        <v xml:space="preserve"> </v>
      </c>
      <c r="E287" s="37"/>
      <c r="F287" s="25"/>
      <c r="G287" s="25"/>
      <c r="H287" s="25"/>
      <c r="I287" s="24"/>
      <c r="J287" s="26">
        <f t="shared" si="34"/>
        <v>0</v>
      </c>
      <c r="K287" s="26">
        <f t="shared" si="35"/>
        <v>0</v>
      </c>
      <c r="L287" s="26">
        <f t="shared" si="36"/>
        <v>0</v>
      </c>
      <c r="M287" s="26">
        <f t="shared" si="37"/>
        <v>0</v>
      </c>
      <c r="N287" s="51">
        <f t="shared" si="38"/>
        <v>0</v>
      </c>
      <c r="O287" s="34" t="str">
        <f t="shared" si="39"/>
        <v xml:space="preserve"> </v>
      </c>
    </row>
    <row r="288" spans="1:15" ht="17.25" customHeight="1" x14ac:dyDescent="0.3">
      <c r="A288" s="44">
        <v>277</v>
      </c>
      <c r="B288" s="47"/>
      <c r="C288" s="32"/>
      <c r="D288" s="34" t="str">
        <f t="shared" si="40"/>
        <v xml:space="preserve"> </v>
      </c>
      <c r="E288" s="37"/>
      <c r="F288" s="25"/>
      <c r="G288" s="25"/>
      <c r="H288" s="25"/>
      <c r="I288" s="24"/>
      <c r="J288" s="26">
        <f t="shared" si="34"/>
        <v>0</v>
      </c>
      <c r="K288" s="26">
        <f t="shared" si="35"/>
        <v>0</v>
      </c>
      <c r="L288" s="26">
        <f t="shared" si="36"/>
        <v>0</v>
      </c>
      <c r="M288" s="26">
        <f t="shared" si="37"/>
        <v>0</v>
      </c>
      <c r="N288" s="51">
        <f t="shared" si="38"/>
        <v>0</v>
      </c>
      <c r="O288" s="34" t="str">
        <f t="shared" si="39"/>
        <v xml:space="preserve"> </v>
      </c>
    </row>
    <row r="289" spans="1:15" ht="17.25" customHeight="1" x14ac:dyDescent="0.3">
      <c r="A289" s="44">
        <v>278</v>
      </c>
      <c r="B289" s="47"/>
      <c r="C289" s="32"/>
      <c r="D289" s="34" t="str">
        <f t="shared" si="40"/>
        <v xml:space="preserve"> </v>
      </c>
      <c r="E289" s="37"/>
      <c r="F289" s="25"/>
      <c r="G289" s="25"/>
      <c r="H289" s="25"/>
      <c r="I289" s="24"/>
      <c r="J289" s="26">
        <f t="shared" si="34"/>
        <v>0</v>
      </c>
      <c r="K289" s="26">
        <f t="shared" si="35"/>
        <v>0</v>
      </c>
      <c r="L289" s="26">
        <f t="shared" si="36"/>
        <v>0</v>
      </c>
      <c r="M289" s="26">
        <f t="shared" si="37"/>
        <v>0</v>
      </c>
      <c r="N289" s="51">
        <f t="shared" si="38"/>
        <v>0</v>
      </c>
      <c r="O289" s="34" t="str">
        <f t="shared" si="39"/>
        <v xml:space="preserve"> </v>
      </c>
    </row>
    <row r="290" spans="1:15" ht="17.25" customHeight="1" x14ac:dyDescent="0.3">
      <c r="A290" s="44">
        <v>279</v>
      </c>
      <c r="B290" s="47"/>
      <c r="C290" s="32"/>
      <c r="D290" s="34" t="str">
        <f t="shared" si="40"/>
        <v xml:space="preserve"> </v>
      </c>
      <c r="E290" s="37"/>
      <c r="F290" s="25"/>
      <c r="G290" s="25"/>
      <c r="H290" s="25"/>
      <c r="I290" s="24"/>
      <c r="J290" s="26">
        <f t="shared" si="34"/>
        <v>0</v>
      </c>
      <c r="K290" s="26">
        <f t="shared" si="35"/>
        <v>0</v>
      </c>
      <c r="L290" s="26">
        <f t="shared" si="36"/>
        <v>0</v>
      </c>
      <c r="M290" s="26">
        <f t="shared" si="37"/>
        <v>0</v>
      </c>
      <c r="N290" s="51">
        <f t="shared" si="38"/>
        <v>0</v>
      </c>
      <c r="O290" s="34" t="str">
        <f t="shared" si="39"/>
        <v xml:space="preserve"> </v>
      </c>
    </row>
    <row r="291" spans="1:15" ht="17.25" customHeight="1" x14ac:dyDescent="0.3">
      <c r="A291" s="44">
        <v>280</v>
      </c>
      <c r="B291" s="47"/>
      <c r="C291" s="32"/>
      <c r="D291" s="34" t="str">
        <f t="shared" si="40"/>
        <v xml:space="preserve"> </v>
      </c>
      <c r="E291" s="37"/>
      <c r="F291" s="25"/>
      <c r="G291" s="25"/>
      <c r="H291" s="25"/>
      <c r="I291" s="24"/>
      <c r="J291" s="26">
        <f t="shared" si="34"/>
        <v>0</v>
      </c>
      <c r="K291" s="26">
        <f t="shared" si="35"/>
        <v>0</v>
      </c>
      <c r="L291" s="26">
        <f t="shared" si="36"/>
        <v>0</v>
      </c>
      <c r="M291" s="26">
        <f t="shared" si="37"/>
        <v>0</v>
      </c>
      <c r="N291" s="51">
        <f t="shared" si="38"/>
        <v>0</v>
      </c>
      <c r="O291" s="34" t="str">
        <f t="shared" si="39"/>
        <v xml:space="preserve"> </v>
      </c>
    </row>
    <row r="292" spans="1:15" ht="17.25" customHeight="1" x14ac:dyDescent="0.3">
      <c r="A292" s="44">
        <v>281</v>
      </c>
      <c r="B292" s="47"/>
      <c r="C292" s="32"/>
      <c r="D292" s="34" t="str">
        <f t="shared" si="40"/>
        <v xml:space="preserve"> </v>
      </c>
      <c r="E292" s="37"/>
      <c r="F292" s="25"/>
      <c r="G292" s="25"/>
      <c r="H292" s="25"/>
      <c r="I292" s="24"/>
      <c r="J292" s="26">
        <f t="shared" si="34"/>
        <v>0</v>
      </c>
      <c r="K292" s="26">
        <f t="shared" si="35"/>
        <v>0</v>
      </c>
      <c r="L292" s="26">
        <f t="shared" si="36"/>
        <v>0</v>
      </c>
      <c r="M292" s="26">
        <f t="shared" si="37"/>
        <v>0</v>
      </c>
      <c r="N292" s="51">
        <f t="shared" si="38"/>
        <v>0</v>
      </c>
      <c r="O292" s="34" t="str">
        <f t="shared" si="39"/>
        <v xml:space="preserve"> </v>
      </c>
    </row>
    <row r="293" spans="1:15" ht="17.25" customHeight="1" x14ac:dyDescent="0.3">
      <c r="A293" s="44">
        <v>282</v>
      </c>
      <c r="B293" s="47"/>
      <c r="C293" s="32"/>
      <c r="D293" s="34" t="str">
        <f t="shared" si="40"/>
        <v xml:space="preserve"> </v>
      </c>
      <c r="E293" s="37"/>
      <c r="F293" s="25"/>
      <c r="G293" s="25"/>
      <c r="H293" s="25"/>
      <c r="I293" s="24"/>
      <c r="J293" s="26">
        <f t="shared" si="34"/>
        <v>0</v>
      </c>
      <c r="K293" s="26">
        <f t="shared" si="35"/>
        <v>0</v>
      </c>
      <c r="L293" s="26">
        <f t="shared" si="36"/>
        <v>0</v>
      </c>
      <c r="M293" s="26">
        <f t="shared" si="37"/>
        <v>0</v>
      </c>
      <c r="N293" s="51">
        <f t="shared" si="38"/>
        <v>0</v>
      </c>
      <c r="O293" s="34" t="str">
        <f t="shared" si="39"/>
        <v xml:space="preserve"> </v>
      </c>
    </row>
    <row r="294" spans="1:15" ht="17.25" customHeight="1" x14ac:dyDescent="0.3">
      <c r="A294" s="44">
        <v>283</v>
      </c>
      <c r="B294" s="47"/>
      <c r="C294" s="32"/>
      <c r="D294" s="34" t="str">
        <f t="shared" si="40"/>
        <v xml:space="preserve"> </v>
      </c>
      <c r="E294" s="37"/>
      <c r="F294" s="25"/>
      <c r="G294" s="25"/>
      <c r="H294" s="25"/>
      <c r="I294" s="24"/>
      <c r="J294" s="26">
        <f t="shared" si="34"/>
        <v>0</v>
      </c>
      <c r="K294" s="26">
        <f t="shared" si="35"/>
        <v>0</v>
      </c>
      <c r="L294" s="26">
        <f t="shared" si="36"/>
        <v>0</v>
      </c>
      <c r="M294" s="26">
        <f t="shared" si="37"/>
        <v>0</v>
      </c>
      <c r="N294" s="51">
        <f t="shared" si="38"/>
        <v>0</v>
      </c>
      <c r="O294" s="34" t="str">
        <f t="shared" si="39"/>
        <v xml:space="preserve"> </v>
      </c>
    </row>
    <row r="295" spans="1:15" ht="17.25" customHeight="1" x14ac:dyDescent="0.3">
      <c r="A295" s="44">
        <v>284</v>
      </c>
      <c r="B295" s="47"/>
      <c r="C295" s="32"/>
      <c r="D295" s="34" t="str">
        <f t="shared" si="40"/>
        <v xml:space="preserve"> </v>
      </c>
      <c r="E295" s="37"/>
      <c r="F295" s="25"/>
      <c r="G295" s="25"/>
      <c r="H295" s="25"/>
      <c r="I295" s="24"/>
      <c r="J295" s="26">
        <f t="shared" si="34"/>
        <v>0</v>
      </c>
      <c r="K295" s="26">
        <f t="shared" si="35"/>
        <v>0</v>
      </c>
      <c r="L295" s="26">
        <f t="shared" si="36"/>
        <v>0</v>
      </c>
      <c r="M295" s="26">
        <f t="shared" si="37"/>
        <v>0</v>
      </c>
      <c r="N295" s="51">
        <f t="shared" si="38"/>
        <v>0</v>
      </c>
      <c r="O295" s="34" t="str">
        <f t="shared" si="39"/>
        <v xml:space="preserve"> </v>
      </c>
    </row>
    <row r="296" spans="1:15" ht="17.25" customHeight="1" x14ac:dyDescent="0.3">
      <c r="A296" s="44">
        <v>285</v>
      </c>
      <c r="B296" s="47"/>
      <c r="C296" s="32"/>
      <c r="D296" s="34" t="str">
        <f t="shared" si="40"/>
        <v xml:space="preserve"> </v>
      </c>
      <c r="E296" s="37"/>
      <c r="F296" s="25"/>
      <c r="G296" s="25"/>
      <c r="H296" s="25"/>
      <c r="I296" s="24"/>
      <c r="J296" s="26">
        <f t="shared" si="34"/>
        <v>0</v>
      </c>
      <c r="K296" s="26">
        <f t="shared" si="35"/>
        <v>0</v>
      </c>
      <c r="L296" s="26">
        <f t="shared" si="36"/>
        <v>0</v>
      </c>
      <c r="M296" s="26">
        <f t="shared" si="37"/>
        <v>0</v>
      </c>
      <c r="N296" s="51">
        <f t="shared" si="38"/>
        <v>0</v>
      </c>
      <c r="O296" s="34" t="str">
        <f t="shared" si="39"/>
        <v xml:space="preserve"> </v>
      </c>
    </row>
    <row r="297" spans="1:15" ht="17.25" customHeight="1" x14ac:dyDescent="0.3">
      <c r="A297" s="44">
        <v>286</v>
      </c>
      <c r="B297" s="47"/>
      <c r="C297" s="32"/>
      <c r="D297" s="34" t="str">
        <f t="shared" si="40"/>
        <v xml:space="preserve"> </v>
      </c>
      <c r="E297" s="37"/>
      <c r="F297" s="25"/>
      <c r="G297" s="25"/>
      <c r="H297" s="25"/>
      <c r="I297" s="24"/>
      <c r="J297" s="26">
        <f t="shared" si="34"/>
        <v>0</v>
      </c>
      <c r="K297" s="26">
        <f t="shared" si="35"/>
        <v>0</v>
      </c>
      <c r="L297" s="26">
        <f t="shared" si="36"/>
        <v>0</v>
      </c>
      <c r="M297" s="26">
        <f t="shared" si="37"/>
        <v>0</v>
      </c>
      <c r="N297" s="51">
        <f t="shared" si="38"/>
        <v>0</v>
      </c>
      <c r="O297" s="34" t="str">
        <f t="shared" si="39"/>
        <v xml:space="preserve"> </v>
      </c>
    </row>
    <row r="298" spans="1:15" ht="17.25" customHeight="1" x14ac:dyDescent="0.3">
      <c r="A298" s="44">
        <v>287</v>
      </c>
      <c r="B298" s="47"/>
      <c r="C298" s="32"/>
      <c r="D298" s="34" t="str">
        <f t="shared" si="40"/>
        <v xml:space="preserve"> </v>
      </c>
      <c r="E298" s="37"/>
      <c r="F298" s="25"/>
      <c r="G298" s="25"/>
      <c r="H298" s="25"/>
      <c r="I298" s="24"/>
      <c r="J298" s="26">
        <f t="shared" si="34"/>
        <v>0</v>
      </c>
      <c r="K298" s="26">
        <f t="shared" si="35"/>
        <v>0</v>
      </c>
      <c r="L298" s="26">
        <f t="shared" si="36"/>
        <v>0</v>
      </c>
      <c r="M298" s="26">
        <f t="shared" si="37"/>
        <v>0</v>
      </c>
      <c r="N298" s="51">
        <f t="shared" si="38"/>
        <v>0</v>
      </c>
      <c r="O298" s="34" t="str">
        <f t="shared" si="39"/>
        <v xml:space="preserve"> </v>
      </c>
    </row>
    <row r="299" spans="1:15" ht="17.25" customHeight="1" x14ac:dyDescent="0.3">
      <c r="A299" s="44">
        <v>288</v>
      </c>
      <c r="B299" s="47"/>
      <c r="C299" s="32"/>
      <c r="D299" s="34" t="str">
        <f t="shared" si="40"/>
        <v xml:space="preserve"> </v>
      </c>
      <c r="E299" s="37"/>
      <c r="F299" s="25"/>
      <c r="G299" s="25"/>
      <c r="H299" s="25"/>
      <c r="I299" s="24"/>
      <c r="J299" s="26">
        <f t="shared" si="34"/>
        <v>0</v>
      </c>
      <c r="K299" s="26">
        <f t="shared" si="35"/>
        <v>0</v>
      </c>
      <c r="L299" s="26">
        <f t="shared" si="36"/>
        <v>0</v>
      </c>
      <c r="M299" s="26">
        <f t="shared" si="37"/>
        <v>0</v>
      </c>
      <c r="N299" s="51">
        <f t="shared" si="38"/>
        <v>0</v>
      </c>
      <c r="O299" s="34" t="str">
        <f t="shared" si="39"/>
        <v xml:space="preserve"> </v>
      </c>
    </row>
    <row r="300" spans="1:15" ht="17.25" customHeight="1" x14ac:dyDescent="0.3">
      <c r="A300" s="44">
        <v>289</v>
      </c>
      <c r="B300" s="47"/>
      <c r="C300" s="32"/>
      <c r="D300" s="34" t="str">
        <f t="shared" si="40"/>
        <v xml:space="preserve"> </v>
      </c>
      <c r="E300" s="37"/>
      <c r="F300" s="25"/>
      <c r="G300" s="25"/>
      <c r="H300" s="25"/>
      <c r="I300" s="24"/>
      <c r="J300" s="26">
        <f t="shared" si="34"/>
        <v>0</v>
      </c>
      <c r="K300" s="26">
        <f t="shared" si="35"/>
        <v>0</v>
      </c>
      <c r="L300" s="26">
        <f t="shared" si="36"/>
        <v>0</v>
      </c>
      <c r="M300" s="26">
        <f t="shared" si="37"/>
        <v>0</v>
      </c>
      <c r="N300" s="51">
        <f t="shared" si="38"/>
        <v>0</v>
      </c>
      <c r="O300" s="34" t="str">
        <f t="shared" si="39"/>
        <v xml:space="preserve"> </v>
      </c>
    </row>
    <row r="301" spans="1:15" ht="17.25" customHeight="1" x14ac:dyDescent="0.3">
      <c r="A301" s="44">
        <v>290</v>
      </c>
      <c r="B301" s="47"/>
      <c r="C301" s="32"/>
      <c r="D301" s="34" t="str">
        <f t="shared" si="40"/>
        <v xml:space="preserve"> </v>
      </c>
      <c r="E301" s="37"/>
      <c r="F301" s="25"/>
      <c r="G301" s="25"/>
      <c r="H301" s="25"/>
      <c r="I301" s="24"/>
      <c r="J301" s="26">
        <f t="shared" si="34"/>
        <v>0</v>
      </c>
      <c r="K301" s="26">
        <f t="shared" si="35"/>
        <v>0</v>
      </c>
      <c r="L301" s="26">
        <f t="shared" si="36"/>
        <v>0</v>
      </c>
      <c r="M301" s="26">
        <f t="shared" si="37"/>
        <v>0</v>
      </c>
      <c r="N301" s="51">
        <f t="shared" si="38"/>
        <v>0</v>
      </c>
      <c r="O301" s="34" t="str">
        <f t="shared" si="39"/>
        <v xml:space="preserve"> </v>
      </c>
    </row>
    <row r="302" spans="1:15" ht="17.25" customHeight="1" x14ac:dyDescent="0.3">
      <c r="A302" s="44">
        <v>291</v>
      </c>
      <c r="B302" s="47"/>
      <c r="C302" s="32"/>
      <c r="D302" s="34" t="str">
        <f t="shared" si="40"/>
        <v xml:space="preserve"> </v>
      </c>
      <c r="E302" s="37"/>
      <c r="F302" s="25"/>
      <c r="G302" s="25"/>
      <c r="H302" s="25"/>
      <c r="I302" s="24"/>
      <c r="J302" s="26">
        <f t="shared" si="34"/>
        <v>0</v>
      </c>
      <c r="K302" s="26">
        <f t="shared" si="35"/>
        <v>0</v>
      </c>
      <c r="L302" s="26">
        <f t="shared" si="36"/>
        <v>0</v>
      </c>
      <c r="M302" s="26">
        <f t="shared" si="37"/>
        <v>0</v>
      </c>
      <c r="N302" s="51">
        <f t="shared" si="38"/>
        <v>0</v>
      </c>
      <c r="O302" s="34" t="str">
        <f t="shared" si="39"/>
        <v xml:space="preserve"> </v>
      </c>
    </row>
    <row r="303" spans="1:15" ht="17.25" customHeight="1" x14ac:dyDescent="0.3">
      <c r="A303" s="44">
        <v>292</v>
      </c>
      <c r="B303" s="47"/>
      <c r="C303" s="32"/>
      <c r="D303" s="34" t="str">
        <f t="shared" si="40"/>
        <v xml:space="preserve"> </v>
      </c>
      <c r="E303" s="37"/>
      <c r="F303" s="25"/>
      <c r="G303" s="25"/>
      <c r="H303" s="25"/>
      <c r="I303" s="24"/>
      <c r="J303" s="26">
        <f t="shared" si="34"/>
        <v>0</v>
      </c>
      <c r="K303" s="26">
        <f t="shared" si="35"/>
        <v>0</v>
      </c>
      <c r="L303" s="26">
        <f t="shared" si="36"/>
        <v>0</v>
      </c>
      <c r="M303" s="26">
        <f t="shared" si="37"/>
        <v>0</v>
      </c>
      <c r="N303" s="51">
        <f t="shared" si="38"/>
        <v>0</v>
      </c>
      <c r="O303" s="34" t="str">
        <f t="shared" si="39"/>
        <v xml:space="preserve"> </v>
      </c>
    </row>
    <row r="304" spans="1:15" ht="17.25" customHeight="1" x14ac:dyDescent="0.3">
      <c r="A304" s="44">
        <v>293</v>
      </c>
      <c r="B304" s="47"/>
      <c r="C304" s="32"/>
      <c r="D304" s="34" t="str">
        <f t="shared" si="40"/>
        <v xml:space="preserve"> </v>
      </c>
      <c r="E304" s="37"/>
      <c r="F304" s="25"/>
      <c r="G304" s="25"/>
      <c r="H304" s="25"/>
      <c r="I304" s="24"/>
      <c r="J304" s="26">
        <f t="shared" si="34"/>
        <v>0</v>
      </c>
      <c r="K304" s="26">
        <f t="shared" si="35"/>
        <v>0</v>
      </c>
      <c r="L304" s="26">
        <f t="shared" si="36"/>
        <v>0</v>
      </c>
      <c r="M304" s="26">
        <f t="shared" si="37"/>
        <v>0</v>
      </c>
      <c r="N304" s="51">
        <f t="shared" si="38"/>
        <v>0</v>
      </c>
      <c r="O304" s="34" t="str">
        <f t="shared" si="39"/>
        <v xml:space="preserve"> </v>
      </c>
    </row>
    <row r="305" spans="1:15" ht="17.25" customHeight="1" x14ac:dyDescent="0.3">
      <c r="A305" s="44">
        <v>294</v>
      </c>
      <c r="B305" s="47"/>
      <c r="C305" s="32"/>
      <c r="D305" s="34" t="str">
        <f t="shared" si="40"/>
        <v xml:space="preserve"> </v>
      </c>
      <c r="E305" s="37"/>
      <c r="F305" s="25"/>
      <c r="G305" s="25"/>
      <c r="H305" s="25"/>
      <c r="I305" s="24"/>
      <c r="J305" s="26">
        <f t="shared" si="34"/>
        <v>0</v>
      </c>
      <c r="K305" s="26">
        <f t="shared" si="35"/>
        <v>0</v>
      </c>
      <c r="L305" s="26">
        <f t="shared" si="36"/>
        <v>0</v>
      </c>
      <c r="M305" s="26">
        <f t="shared" si="37"/>
        <v>0</v>
      </c>
      <c r="N305" s="51">
        <f t="shared" si="38"/>
        <v>0</v>
      </c>
      <c r="O305" s="34" t="str">
        <f t="shared" si="39"/>
        <v xml:space="preserve"> </v>
      </c>
    </row>
    <row r="306" spans="1:15" ht="17.25" customHeight="1" x14ac:dyDescent="0.3">
      <c r="A306" s="44">
        <v>295</v>
      </c>
      <c r="B306" s="47"/>
      <c r="C306" s="32"/>
      <c r="D306" s="34" t="str">
        <f t="shared" si="40"/>
        <v xml:space="preserve"> </v>
      </c>
      <c r="E306" s="37"/>
      <c r="F306" s="25"/>
      <c r="G306" s="25"/>
      <c r="H306" s="25"/>
      <c r="I306" s="24"/>
      <c r="J306" s="26">
        <f t="shared" si="34"/>
        <v>0</v>
      </c>
      <c r="K306" s="26">
        <f t="shared" si="35"/>
        <v>0</v>
      </c>
      <c r="L306" s="26">
        <f t="shared" si="36"/>
        <v>0</v>
      </c>
      <c r="M306" s="26">
        <f t="shared" si="37"/>
        <v>0</v>
      </c>
      <c r="N306" s="51">
        <f t="shared" si="38"/>
        <v>0</v>
      </c>
      <c r="O306" s="34" t="str">
        <f t="shared" si="39"/>
        <v xml:space="preserve"> </v>
      </c>
    </row>
    <row r="307" spans="1:15" ht="17.25" customHeight="1" x14ac:dyDescent="0.3">
      <c r="A307" s="44">
        <v>296</v>
      </c>
      <c r="B307" s="47"/>
      <c r="C307" s="32"/>
      <c r="D307" s="34" t="str">
        <f t="shared" si="40"/>
        <v xml:space="preserve"> </v>
      </c>
      <c r="E307" s="37"/>
      <c r="F307" s="25"/>
      <c r="G307" s="25"/>
      <c r="H307" s="25"/>
      <c r="I307" s="24"/>
      <c r="J307" s="26">
        <f t="shared" si="34"/>
        <v>0</v>
      </c>
      <c r="K307" s="26">
        <f t="shared" si="35"/>
        <v>0</v>
      </c>
      <c r="L307" s="26">
        <f t="shared" si="36"/>
        <v>0</v>
      </c>
      <c r="M307" s="26">
        <f t="shared" si="37"/>
        <v>0</v>
      </c>
      <c r="N307" s="51">
        <f t="shared" si="38"/>
        <v>0</v>
      </c>
      <c r="O307" s="34" t="str">
        <f t="shared" si="39"/>
        <v xml:space="preserve"> </v>
      </c>
    </row>
    <row r="308" spans="1:15" ht="17.25" customHeight="1" x14ac:dyDescent="0.3">
      <c r="A308" s="44">
        <v>297</v>
      </c>
      <c r="B308" s="47"/>
      <c r="C308" s="32"/>
      <c r="D308" s="34" t="str">
        <f t="shared" si="40"/>
        <v xml:space="preserve"> </v>
      </c>
      <c r="E308" s="37"/>
      <c r="F308" s="25"/>
      <c r="G308" s="25"/>
      <c r="H308" s="25"/>
      <c r="I308" s="24"/>
      <c r="J308" s="26">
        <f t="shared" si="34"/>
        <v>0</v>
      </c>
      <c r="K308" s="26">
        <f t="shared" si="35"/>
        <v>0</v>
      </c>
      <c r="L308" s="26">
        <f t="shared" si="36"/>
        <v>0</v>
      </c>
      <c r="M308" s="26">
        <f t="shared" si="37"/>
        <v>0</v>
      </c>
      <c r="N308" s="51">
        <f t="shared" si="38"/>
        <v>0</v>
      </c>
      <c r="O308" s="34" t="str">
        <f t="shared" si="39"/>
        <v xml:space="preserve"> </v>
      </c>
    </row>
    <row r="309" spans="1:15" ht="17.25" customHeight="1" x14ac:dyDescent="0.3">
      <c r="A309" s="44">
        <v>298</v>
      </c>
      <c r="B309" s="47"/>
      <c r="C309" s="32"/>
      <c r="D309" s="34" t="str">
        <f t="shared" si="40"/>
        <v xml:space="preserve"> </v>
      </c>
      <c r="E309" s="37"/>
      <c r="F309" s="25"/>
      <c r="G309" s="25"/>
      <c r="H309" s="25"/>
      <c r="I309" s="24"/>
      <c r="J309" s="26">
        <f t="shared" si="34"/>
        <v>0</v>
      </c>
      <c r="K309" s="26">
        <f t="shared" si="35"/>
        <v>0</v>
      </c>
      <c r="L309" s="26">
        <f t="shared" si="36"/>
        <v>0</v>
      </c>
      <c r="M309" s="26">
        <f t="shared" si="37"/>
        <v>0</v>
      </c>
      <c r="N309" s="51">
        <f t="shared" si="38"/>
        <v>0</v>
      </c>
      <c r="O309" s="34" t="str">
        <f t="shared" si="39"/>
        <v xml:space="preserve"> </v>
      </c>
    </row>
    <row r="310" spans="1:15" ht="17.25" customHeight="1" x14ac:dyDescent="0.3">
      <c r="A310" s="44">
        <v>299</v>
      </c>
      <c r="B310" s="47"/>
      <c r="C310" s="32"/>
      <c r="D310" s="34" t="str">
        <f t="shared" si="40"/>
        <v xml:space="preserve"> </v>
      </c>
      <c r="E310" s="37"/>
      <c r="F310" s="25"/>
      <c r="G310" s="25"/>
      <c r="H310" s="25"/>
      <c r="I310" s="24"/>
      <c r="J310" s="26">
        <f t="shared" si="34"/>
        <v>0</v>
      </c>
      <c r="K310" s="26">
        <f t="shared" si="35"/>
        <v>0</v>
      </c>
      <c r="L310" s="26">
        <f t="shared" si="36"/>
        <v>0</v>
      </c>
      <c r="M310" s="26">
        <f t="shared" si="37"/>
        <v>0</v>
      </c>
      <c r="N310" s="51">
        <f t="shared" si="38"/>
        <v>0</v>
      </c>
      <c r="O310" s="34" t="str">
        <f t="shared" si="39"/>
        <v xml:space="preserve"> </v>
      </c>
    </row>
    <row r="311" spans="1:15" ht="17.25" customHeight="1" x14ac:dyDescent="0.3">
      <c r="A311" s="44">
        <v>300</v>
      </c>
      <c r="B311" s="47"/>
      <c r="C311" s="32"/>
      <c r="D311" s="34" t="str">
        <f t="shared" si="40"/>
        <v xml:space="preserve"> </v>
      </c>
      <c r="E311" s="37"/>
      <c r="F311" s="25"/>
      <c r="G311" s="25"/>
      <c r="H311" s="25"/>
      <c r="I311" s="24"/>
      <c r="J311" s="26">
        <f t="shared" si="34"/>
        <v>0</v>
      </c>
      <c r="K311" s="26">
        <f t="shared" si="35"/>
        <v>0</v>
      </c>
      <c r="L311" s="26">
        <f t="shared" si="36"/>
        <v>0</v>
      </c>
      <c r="M311" s="26">
        <f t="shared" si="37"/>
        <v>0</v>
      </c>
      <c r="N311" s="51">
        <f t="shared" si="38"/>
        <v>0</v>
      </c>
      <c r="O311" s="34" t="str">
        <f t="shared" si="39"/>
        <v xml:space="preserve"> </v>
      </c>
    </row>
    <row r="312" spans="1:15" ht="17.25" customHeight="1" x14ac:dyDescent="0.3">
      <c r="A312" s="44">
        <v>301</v>
      </c>
      <c r="B312" s="47"/>
      <c r="C312" s="32"/>
      <c r="D312" s="34" t="str">
        <f t="shared" si="40"/>
        <v xml:space="preserve"> </v>
      </c>
      <c r="E312" s="37"/>
      <c r="F312" s="25"/>
      <c r="G312" s="25"/>
      <c r="H312" s="25"/>
      <c r="I312" s="24"/>
      <c r="J312" s="26">
        <f t="shared" si="34"/>
        <v>0</v>
      </c>
      <c r="K312" s="26">
        <f t="shared" si="35"/>
        <v>0</v>
      </c>
      <c r="L312" s="26">
        <f t="shared" si="36"/>
        <v>0</v>
      </c>
      <c r="M312" s="26">
        <f t="shared" si="37"/>
        <v>0</v>
      </c>
      <c r="N312" s="51">
        <f t="shared" si="38"/>
        <v>0</v>
      </c>
      <c r="O312" s="34" t="str">
        <f t="shared" si="39"/>
        <v xml:space="preserve"> </v>
      </c>
    </row>
    <row r="313" spans="1:15" ht="17.25" customHeight="1" x14ac:dyDescent="0.3">
      <c r="A313" s="44">
        <v>302</v>
      </c>
      <c r="B313" s="47"/>
      <c r="C313" s="32"/>
      <c r="D313" s="34" t="str">
        <f t="shared" si="40"/>
        <v xml:space="preserve"> </v>
      </c>
      <c r="E313" s="37"/>
      <c r="F313" s="25"/>
      <c r="G313" s="25"/>
      <c r="H313" s="25"/>
      <c r="I313" s="24"/>
      <c r="J313" s="26">
        <f t="shared" si="34"/>
        <v>0</v>
      </c>
      <c r="K313" s="26">
        <f t="shared" si="35"/>
        <v>0</v>
      </c>
      <c r="L313" s="26">
        <f t="shared" si="36"/>
        <v>0</v>
      </c>
      <c r="M313" s="26">
        <f t="shared" si="37"/>
        <v>0</v>
      </c>
      <c r="N313" s="51">
        <f t="shared" si="38"/>
        <v>0</v>
      </c>
      <c r="O313" s="34" t="str">
        <f t="shared" si="39"/>
        <v xml:space="preserve"> </v>
      </c>
    </row>
    <row r="314" spans="1:15" ht="17.25" customHeight="1" x14ac:dyDescent="0.3">
      <c r="A314" s="44">
        <v>303</v>
      </c>
      <c r="B314" s="47"/>
      <c r="C314" s="32"/>
      <c r="D314" s="34" t="str">
        <f t="shared" si="40"/>
        <v xml:space="preserve"> </v>
      </c>
      <c r="E314" s="37"/>
      <c r="F314" s="25"/>
      <c r="G314" s="25"/>
      <c r="H314" s="25"/>
      <c r="I314" s="24"/>
      <c r="J314" s="26">
        <f t="shared" si="34"/>
        <v>0</v>
      </c>
      <c r="K314" s="26">
        <f t="shared" si="35"/>
        <v>0</v>
      </c>
      <c r="L314" s="26">
        <f t="shared" si="36"/>
        <v>0</v>
      </c>
      <c r="M314" s="26">
        <f t="shared" si="37"/>
        <v>0</v>
      </c>
      <c r="N314" s="51">
        <f t="shared" si="38"/>
        <v>0</v>
      </c>
      <c r="O314" s="34" t="str">
        <f t="shared" si="39"/>
        <v xml:space="preserve"> </v>
      </c>
    </row>
    <row r="315" spans="1:15" ht="17.25" customHeight="1" x14ac:dyDescent="0.3">
      <c r="A315" s="44">
        <v>304</v>
      </c>
      <c r="B315" s="47"/>
      <c r="C315" s="32"/>
      <c r="D315" s="34" t="str">
        <f t="shared" si="40"/>
        <v xml:space="preserve"> </v>
      </c>
      <c r="E315" s="37"/>
      <c r="F315" s="25"/>
      <c r="G315" s="25"/>
      <c r="H315" s="25"/>
      <c r="I315" s="24"/>
      <c r="J315" s="26">
        <f t="shared" si="34"/>
        <v>0</v>
      </c>
      <c r="K315" s="26">
        <f t="shared" si="35"/>
        <v>0</v>
      </c>
      <c r="L315" s="26">
        <f t="shared" si="36"/>
        <v>0</v>
      </c>
      <c r="M315" s="26">
        <f t="shared" si="37"/>
        <v>0</v>
      </c>
      <c r="N315" s="51">
        <f t="shared" si="38"/>
        <v>0</v>
      </c>
      <c r="O315" s="34" t="str">
        <f t="shared" si="39"/>
        <v xml:space="preserve"> </v>
      </c>
    </row>
    <row r="316" spans="1:15" ht="17.25" customHeight="1" x14ac:dyDescent="0.3">
      <c r="A316" s="44">
        <v>305</v>
      </c>
      <c r="B316" s="47"/>
      <c r="C316" s="32"/>
      <c r="D316" s="34" t="str">
        <f t="shared" si="40"/>
        <v xml:space="preserve"> </v>
      </c>
      <c r="E316" s="37"/>
      <c r="F316" s="25"/>
      <c r="G316" s="25"/>
      <c r="H316" s="25"/>
      <c r="I316" s="24"/>
      <c r="J316" s="26">
        <f t="shared" si="34"/>
        <v>0</v>
      </c>
      <c r="K316" s="26">
        <f t="shared" si="35"/>
        <v>0</v>
      </c>
      <c r="L316" s="26">
        <f t="shared" si="36"/>
        <v>0</v>
      </c>
      <c r="M316" s="26">
        <f t="shared" si="37"/>
        <v>0</v>
      </c>
      <c r="N316" s="51">
        <f t="shared" si="38"/>
        <v>0</v>
      </c>
      <c r="O316" s="34" t="str">
        <f t="shared" si="39"/>
        <v xml:space="preserve"> </v>
      </c>
    </row>
    <row r="317" spans="1:15" ht="17.25" customHeight="1" x14ac:dyDescent="0.3">
      <c r="A317" s="44">
        <v>306</v>
      </c>
      <c r="B317" s="47"/>
      <c r="C317" s="32"/>
      <c r="D317" s="34" t="str">
        <f t="shared" si="40"/>
        <v xml:space="preserve"> </v>
      </c>
      <c r="E317" s="37"/>
      <c r="F317" s="25"/>
      <c r="G317" s="25"/>
      <c r="H317" s="25"/>
      <c r="I317" s="24"/>
      <c r="J317" s="26">
        <f t="shared" si="34"/>
        <v>0</v>
      </c>
      <c r="K317" s="26">
        <f t="shared" si="35"/>
        <v>0</v>
      </c>
      <c r="L317" s="26">
        <f t="shared" si="36"/>
        <v>0</v>
      </c>
      <c r="M317" s="26">
        <f t="shared" si="37"/>
        <v>0</v>
      </c>
      <c r="N317" s="51">
        <f t="shared" si="38"/>
        <v>0</v>
      </c>
      <c r="O317" s="34" t="str">
        <f t="shared" si="39"/>
        <v xml:space="preserve"> </v>
      </c>
    </row>
    <row r="318" spans="1:15" ht="17.25" customHeight="1" x14ac:dyDescent="0.3">
      <c r="A318" s="44">
        <v>307</v>
      </c>
      <c r="B318" s="47"/>
      <c r="C318" s="32"/>
      <c r="D318" s="34" t="str">
        <f t="shared" si="40"/>
        <v xml:space="preserve"> </v>
      </c>
      <c r="E318" s="37"/>
      <c r="F318" s="25"/>
      <c r="G318" s="25"/>
      <c r="H318" s="25"/>
      <c r="I318" s="24"/>
      <c r="J318" s="26">
        <f t="shared" si="34"/>
        <v>0</v>
      </c>
      <c r="K318" s="26">
        <f t="shared" si="35"/>
        <v>0</v>
      </c>
      <c r="L318" s="26">
        <f t="shared" si="36"/>
        <v>0</v>
      </c>
      <c r="M318" s="26">
        <f t="shared" si="37"/>
        <v>0</v>
      </c>
      <c r="N318" s="51">
        <f t="shared" si="38"/>
        <v>0</v>
      </c>
      <c r="O318" s="34" t="str">
        <f t="shared" si="39"/>
        <v xml:space="preserve"> </v>
      </c>
    </row>
    <row r="319" spans="1:15" ht="17.25" customHeight="1" x14ac:dyDescent="0.3">
      <c r="A319" s="44">
        <v>308</v>
      </c>
      <c r="B319" s="47"/>
      <c r="C319" s="32"/>
      <c r="D319" s="34" t="str">
        <f t="shared" si="40"/>
        <v xml:space="preserve"> </v>
      </c>
      <c r="E319" s="37"/>
      <c r="F319" s="25"/>
      <c r="G319" s="25"/>
      <c r="H319" s="25"/>
      <c r="I319" s="24"/>
      <c r="J319" s="26">
        <f t="shared" si="34"/>
        <v>0</v>
      </c>
      <c r="K319" s="26">
        <f t="shared" si="35"/>
        <v>0</v>
      </c>
      <c r="L319" s="26">
        <f t="shared" si="36"/>
        <v>0</v>
      </c>
      <c r="M319" s="26">
        <f t="shared" si="37"/>
        <v>0</v>
      </c>
      <c r="N319" s="51">
        <f t="shared" si="38"/>
        <v>0</v>
      </c>
      <c r="O319" s="34" t="str">
        <f t="shared" si="39"/>
        <v xml:space="preserve"> </v>
      </c>
    </row>
    <row r="320" spans="1:15" ht="17.25" customHeight="1" x14ac:dyDescent="0.3">
      <c r="A320" s="44">
        <v>309</v>
      </c>
      <c r="B320" s="47"/>
      <c r="C320" s="32"/>
      <c r="D320" s="34" t="str">
        <f t="shared" si="40"/>
        <v xml:space="preserve"> </v>
      </c>
      <c r="E320" s="37"/>
      <c r="F320" s="25"/>
      <c r="G320" s="25"/>
      <c r="H320" s="25"/>
      <c r="I320" s="24"/>
      <c r="J320" s="26">
        <f t="shared" si="34"/>
        <v>0</v>
      </c>
      <c r="K320" s="26">
        <f t="shared" si="35"/>
        <v>0</v>
      </c>
      <c r="L320" s="26">
        <f t="shared" si="36"/>
        <v>0</v>
      </c>
      <c r="M320" s="26">
        <f t="shared" si="37"/>
        <v>0</v>
      </c>
      <c r="N320" s="51">
        <f t="shared" si="38"/>
        <v>0</v>
      </c>
      <c r="O320" s="34" t="str">
        <f t="shared" si="39"/>
        <v xml:space="preserve"> </v>
      </c>
    </row>
    <row r="321" spans="1:15" ht="17.25" customHeight="1" x14ac:dyDescent="0.3">
      <c r="A321" s="44">
        <v>310</v>
      </c>
      <c r="B321" s="47"/>
      <c r="C321" s="32"/>
      <c r="D321" s="34" t="str">
        <f t="shared" si="40"/>
        <v xml:space="preserve"> </v>
      </c>
      <c r="E321" s="37"/>
      <c r="F321" s="25"/>
      <c r="G321" s="25"/>
      <c r="H321" s="25"/>
      <c r="I321" s="24"/>
      <c r="J321" s="26">
        <f t="shared" si="34"/>
        <v>0</v>
      </c>
      <c r="K321" s="26">
        <f t="shared" si="35"/>
        <v>0</v>
      </c>
      <c r="L321" s="26">
        <f t="shared" si="36"/>
        <v>0</v>
      </c>
      <c r="M321" s="26">
        <f t="shared" si="37"/>
        <v>0</v>
      </c>
      <c r="N321" s="51">
        <f t="shared" si="38"/>
        <v>0</v>
      </c>
      <c r="O321" s="34" t="str">
        <f t="shared" si="39"/>
        <v xml:space="preserve"> </v>
      </c>
    </row>
    <row r="322" spans="1:15" ht="17.25" customHeight="1" x14ac:dyDescent="0.3">
      <c r="A322" s="44">
        <v>311</v>
      </c>
      <c r="B322" s="47"/>
      <c r="C322" s="32"/>
      <c r="D322" s="34" t="str">
        <f t="shared" si="40"/>
        <v xml:space="preserve"> </v>
      </c>
      <c r="E322" s="37"/>
      <c r="F322" s="25"/>
      <c r="G322" s="25"/>
      <c r="H322" s="25"/>
      <c r="I322" s="24"/>
      <c r="J322" s="26">
        <f t="shared" si="34"/>
        <v>0</v>
      </c>
      <c r="K322" s="26">
        <f t="shared" si="35"/>
        <v>0</v>
      </c>
      <c r="L322" s="26">
        <f t="shared" si="36"/>
        <v>0</v>
      </c>
      <c r="M322" s="26">
        <f t="shared" si="37"/>
        <v>0</v>
      </c>
      <c r="N322" s="51">
        <f t="shared" si="38"/>
        <v>0</v>
      </c>
      <c r="O322" s="34" t="str">
        <f t="shared" si="39"/>
        <v xml:space="preserve"> </v>
      </c>
    </row>
    <row r="323" spans="1:15" ht="17.25" customHeight="1" x14ac:dyDescent="0.3">
      <c r="A323" s="44">
        <v>312</v>
      </c>
      <c r="B323" s="47"/>
      <c r="C323" s="32"/>
      <c r="D323" s="34" t="str">
        <f t="shared" si="40"/>
        <v xml:space="preserve"> </v>
      </c>
      <c r="E323" s="37"/>
      <c r="F323" s="25"/>
      <c r="G323" s="25"/>
      <c r="H323" s="25"/>
      <c r="I323" s="24"/>
      <c r="J323" s="26">
        <f t="shared" si="34"/>
        <v>0</v>
      </c>
      <c r="K323" s="26">
        <f t="shared" si="35"/>
        <v>0</v>
      </c>
      <c r="L323" s="26">
        <f t="shared" si="36"/>
        <v>0</v>
      </c>
      <c r="M323" s="26">
        <f t="shared" si="37"/>
        <v>0</v>
      </c>
      <c r="N323" s="51">
        <f t="shared" si="38"/>
        <v>0</v>
      </c>
      <c r="O323" s="34" t="str">
        <f t="shared" si="39"/>
        <v xml:space="preserve"> </v>
      </c>
    </row>
    <row r="324" spans="1:15" ht="17.25" customHeight="1" x14ac:dyDescent="0.3">
      <c r="A324" s="44">
        <v>313</v>
      </c>
      <c r="B324" s="47"/>
      <c r="C324" s="32"/>
      <c r="D324" s="34" t="str">
        <f t="shared" si="40"/>
        <v xml:space="preserve"> </v>
      </c>
      <c r="E324" s="37"/>
      <c r="F324" s="25"/>
      <c r="G324" s="25"/>
      <c r="H324" s="25"/>
      <c r="I324" s="24"/>
      <c r="J324" s="26">
        <f t="shared" si="34"/>
        <v>0</v>
      </c>
      <c r="K324" s="26">
        <f t="shared" si="35"/>
        <v>0</v>
      </c>
      <c r="L324" s="26">
        <f t="shared" si="36"/>
        <v>0</v>
      </c>
      <c r="M324" s="26">
        <f t="shared" si="37"/>
        <v>0</v>
      </c>
      <c r="N324" s="51">
        <f t="shared" si="38"/>
        <v>0</v>
      </c>
      <c r="O324" s="34" t="str">
        <f t="shared" si="39"/>
        <v xml:space="preserve"> </v>
      </c>
    </row>
    <row r="325" spans="1:15" ht="17.25" customHeight="1" x14ac:dyDescent="0.3">
      <c r="A325" s="44">
        <v>314</v>
      </c>
      <c r="B325" s="47"/>
      <c r="C325" s="32"/>
      <c r="D325" s="34" t="str">
        <f t="shared" si="40"/>
        <v xml:space="preserve"> </v>
      </c>
      <c r="E325" s="37"/>
      <c r="F325" s="25"/>
      <c r="G325" s="25"/>
      <c r="H325" s="25"/>
      <c r="I325" s="24"/>
      <c r="J325" s="26">
        <f t="shared" si="34"/>
        <v>0</v>
      </c>
      <c r="K325" s="26">
        <f t="shared" si="35"/>
        <v>0</v>
      </c>
      <c r="L325" s="26">
        <f t="shared" si="36"/>
        <v>0</v>
      </c>
      <c r="M325" s="26">
        <f t="shared" si="37"/>
        <v>0</v>
      </c>
      <c r="N325" s="51">
        <f t="shared" si="38"/>
        <v>0</v>
      </c>
      <c r="O325" s="34" t="str">
        <f t="shared" si="39"/>
        <v xml:space="preserve"> </v>
      </c>
    </row>
    <row r="326" spans="1:15" ht="17.25" customHeight="1" x14ac:dyDescent="0.3">
      <c r="A326" s="44">
        <v>315</v>
      </c>
      <c r="B326" s="47"/>
      <c r="C326" s="32"/>
      <c r="D326" s="34" t="str">
        <f t="shared" si="40"/>
        <v xml:space="preserve"> </v>
      </c>
      <c r="E326" s="37"/>
      <c r="F326" s="25"/>
      <c r="G326" s="25"/>
      <c r="H326" s="25"/>
      <c r="I326" s="24"/>
      <c r="J326" s="26">
        <f t="shared" si="34"/>
        <v>0</v>
      </c>
      <c r="K326" s="26">
        <f t="shared" si="35"/>
        <v>0</v>
      </c>
      <c r="L326" s="26">
        <f t="shared" si="36"/>
        <v>0</v>
      </c>
      <c r="M326" s="26">
        <f t="shared" si="37"/>
        <v>0</v>
      </c>
      <c r="N326" s="51">
        <f t="shared" si="38"/>
        <v>0</v>
      </c>
      <c r="O326" s="34" t="str">
        <f t="shared" si="39"/>
        <v xml:space="preserve"> </v>
      </c>
    </row>
    <row r="327" spans="1:15" ht="17.25" customHeight="1" x14ac:dyDescent="0.3">
      <c r="A327" s="44">
        <v>316</v>
      </c>
      <c r="B327" s="47"/>
      <c r="C327" s="32"/>
      <c r="D327" s="34" t="str">
        <f t="shared" si="40"/>
        <v xml:space="preserve"> </v>
      </c>
      <c r="E327" s="37"/>
      <c r="F327" s="25"/>
      <c r="G327" s="25"/>
      <c r="H327" s="25"/>
      <c r="I327" s="24"/>
      <c r="J327" s="26">
        <f t="shared" si="34"/>
        <v>0</v>
      </c>
      <c r="K327" s="26">
        <f t="shared" si="35"/>
        <v>0</v>
      </c>
      <c r="L327" s="26">
        <f t="shared" si="36"/>
        <v>0</v>
      </c>
      <c r="M327" s="26">
        <f t="shared" si="37"/>
        <v>0</v>
      </c>
      <c r="N327" s="51">
        <f t="shared" si="38"/>
        <v>0</v>
      </c>
      <c r="O327" s="34" t="str">
        <f t="shared" si="39"/>
        <v xml:space="preserve"> </v>
      </c>
    </row>
    <row r="328" spans="1:15" ht="17.25" customHeight="1" x14ac:dyDescent="0.3">
      <c r="A328" s="44">
        <v>317</v>
      </c>
      <c r="B328" s="47"/>
      <c r="C328" s="32"/>
      <c r="D328" s="34" t="str">
        <f t="shared" si="40"/>
        <v xml:space="preserve"> </v>
      </c>
      <c r="E328" s="37"/>
      <c r="F328" s="25"/>
      <c r="G328" s="25"/>
      <c r="H328" s="25"/>
      <c r="I328" s="24"/>
      <c r="J328" s="26">
        <f t="shared" si="34"/>
        <v>0</v>
      </c>
      <c r="K328" s="26">
        <f t="shared" si="35"/>
        <v>0</v>
      </c>
      <c r="L328" s="26">
        <f t="shared" si="36"/>
        <v>0</v>
      </c>
      <c r="M328" s="26">
        <f t="shared" si="37"/>
        <v>0</v>
      </c>
      <c r="N328" s="51">
        <f t="shared" si="38"/>
        <v>0</v>
      </c>
      <c r="O328" s="34" t="str">
        <f t="shared" si="39"/>
        <v xml:space="preserve"> </v>
      </c>
    </row>
    <row r="329" spans="1:15" ht="17.25" customHeight="1" x14ac:dyDescent="0.3">
      <c r="A329" s="44">
        <v>318</v>
      </c>
      <c r="B329" s="47"/>
      <c r="C329" s="32"/>
      <c r="D329" s="34" t="str">
        <f t="shared" si="40"/>
        <v xml:space="preserve"> </v>
      </c>
      <c r="E329" s="37"/>
      <c r="F329" s="25"/>
      <c r="G329" s="25"/>
      <c r="H329" s="25"/>
      <c r="I329" s="24"/>
      <c r="J329" s="26">
        <f t="shared" si="34"/>
        <v>0</v>
      </c>
      <c r="K329" s="26">
        <f t="shared" si="35"/>
        <v>0</v>
      </c>
      <c r="L329" s="26">
        <f t="shared" si="36"/>
        <v>0</v>
      </c>
      <c r="M329" s="26">
        <f t="shared" si="37"/>
        <v>0</v>
      </c>
      <c r="N329" s="51">
        <f t="shared" si="38"/>
        <v>0</v>
      </c>
      <c r="O329" s="34" t="str">
        <f t="shared" si="39"/>
        <v xml:space="preserve"> </v>
      </c>
    </row>
    <row r="330" spans="1:15" ht="17.25" customHeight="1" x14ac:dyDescent="0.3">
      <c r="A330" s="44">
        <v>319</v>
      </c>
      <c r="B330" s="47"/>
      <c r="C330" s="32"/>
      <c r="D330" s="34" t="str">
        <f t="shared" si="40"/>
        <v xml:space="preserve"> </v>
      </c>
      <c r="E330" s="37"/>
      <c r="F330" s="25"/>
      <c r="G330" s="25"/>
      <c r="H330" s="25"/>
      <c r="I330" s="24"/>
      <c r="J330" s="26">
        <f t="shared" si="34"/>
        <v>0</v>
      </c>
      <c r="K330" s="26">
        <f t="shared" si="35"/>
        <v>0</v>
      </c>
      <c r="L330" s="26">
        <f t="shared" si="36"/>
        <v>0</v>
      </c>
      <c r="M330" s="26">
        <f t="shared" si="37"/>
        <v>0</v>
      </c>
      <c r="N330" s="51">
        <f t="shared" si="38"/>
        <v>0</v>
      </c>
      <c r="O330" s="34" t="str">
        <f t="shared" si="39"/>
        <v xml:space="preserve"> </v>
      </c>
    </row>
    <row r="331" spans="1:15" ht="17.25" customHeight="1" x14ac:dyDescent="0.3">
      <c r="A331" s="44">
        <v>320</v>
      </c>
      <c r="B331" s="47"/>
      <c r="C331" s="32"/>
      <c r="D331" s="34" t="str">
        <f t="shared" si="40"/>
        <v xml:space="preserve"> </v>
      </c>
      <c r="E331" s="37"/>
      <c r="F331" s="25"/>
      <c r="G331" s="25"/>
      <c r="H331" s="25"/>
      <c r="I331" s="24"/>
      <c r="J331" s="26">
        <f t="shared" si="34"/>
        <v>0</v>
      </c>
      <c r="K331" s="26">
        <f t="shared" si="35"/>
        <v>0</v>
      </c>
      <c r="L331" s="26">
        <f t="shared" si="36"/>
        <v>0</v>
      </c>
      <c r="M331" s="26">
        <f t="shared" si="37"/>
        <v>0</v>
      </c>
      <c r="N331" s="51">
        <f t="shared" si="38"/>
        <v>0</v>
      </c>
      <c r="O331" s="34" t="str">
        <f t="shared" si="39"/>
        <v xml:space="preserve"> </v>
      </c>
    </row>
    <row r="332" spans="1:15" ht="15" thickBot="1" x14ac:dyDescent="0.35">
      <c r="A332" s="45"/>
      <c r="B332" s="48"/>
      <c r="C332" s="33"/>
      <c r="D332" s="31"/>
      <c r="E332" s="33"/>
      <c r="F332" s="29"/>
      <c r="G332" s="29"/>
      <c r="H332" s="29"/>
      <c r="I332" s="29"/>
      <c r="J332" s="30"/>
      <c r="K332" s="30"/>
      <c r="L332" s="30"/>
      <c r="M332" s="79"/>
      <c r="N332" s="52"/>
      <c r="O332" s="56"/>
    </row>
  </sheetData>
  <sortState ref="B12:N50">
    <sortCondition descending="1" ref="N12:N50"/>
  </sortState>
  <mergeCells count="5">
    <mergeCell ref="C3:D6"/>
    <mergeCell ref="E3:H6"/>
    <mergeCell ref="J3:N6"/>
    <mergeCell ref="O3:O6"/>
    <mergeCell ref="J8:N8"/>
  </mergeCells>
  <printOptions gridLines="1"/>
  <pageMargins left="0.4" right="0.4" top="0.5" bottom="0.5" header="0.18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148"/>
  <sheetViews>
    <sheetView topLeftCell="A8" workbookViewId="0">
      <selection activeCell="A8" sqref="A8:E8"/>
    </sheetView>
  </sheetViews>
  <sheetFormatPr defaultColWidth="9.109375" defaultRowHeight="14.4" x14ac:dyDescent="0.3"/>
  <cols>
    <col min="1" max="1" width="4.6640625" style="10" bestFit="1" customWidth="1"/>
    <col min="2" max="2" width="52.6640625" style="8" bestFit="1" customWidth="1"/>
    <col min="3" max="3" width="12.33203125" style="13" bestFit="1" customWidth="1"/>
    <col min="4" max="4" width="15.77734375" style="9" bestFit="1" customWidth="1"/>
    <col min="5" max="5" width="12.77734375" style="9" customWidth="1"/>
    <col min="6" max="16384" width="9.109375" style="1"/>
  </cols>
  <sheetData>
    <row r="1" spans="1:5" customFormat="1" ht="14.25" customHeight="1" x14ac:dyDescent="0.3">
      <c r="C1" s="13"/>
      <c r="D1" s="108"/>
      <c r="E1" s="110"/>
    </row>
    <row r="2" spans="1:5" customFormat="1" ht="14.25" customHeight="1" x14ac:dyDescent="0.25">
      <c r="C2" s="144"/>
      <c r="D2" s="144"/>
    </row>
    <row r="3" spans="1:5" customFormat="1" ht="9.75" customHeight="1" x14ac:dyDescent="0.25"/>
    <row r="4" spans="1:5" customFormat="1" ht="14.25" customHeight="1" x14ac:dyDescent="0.3">
      <c r="C4" s="13"/>
      <c r="D4" s="108"/>
      <c r="E4" s="109"/>
    </row>
    <row r="5" spans="1:5" customFormat="1" ht="13.8" x14ac:dyDescent="0.3">
      <c r="A5" s="146" t="s">
        <v>178</v>
      </c>
      <c r="B5" s="146"/>
      <c r="C5" s="146"/>
      <c r="D5" s="146"/>
      <c r="E5" s="146"/>
    </row>
    <row r="6" spans="1:5" customFormat="1" ht="13.8" x14ac:dyDescent="0.3">
      <c r="A6" s="146" t="s">
        <v>179</v>
      </c>
      <c r="B6" s="146"/>
      <c r="C6" s="146"/>
      <c r="D6" s="146"/>
      <c r="E6" s="146"/>
    </row>
    <row r="7" spans="1:5" customFormat="1" ht="13.8" x14ac:dyDescent="0.3">
      <c r="A7" s="146" t="s">
        <v>180</v>
      </c>
      <c r="B7" s="146"/>
      <c r="C7" s="146"/>
      <c r="D7" s="146"/>
      <c r="E7" s="146"/>
    </row>
    <row r="8" spans="1:5" customFormat="1" ht="21" x14ac:dyDescent="0.4">
      <c r="A8" s="145" t="s">
        <v>181</v>
      </c>
      <c r="B8" s="145"/>
      <c r="C8" s="145"/>
      <c r="D8" s="145"/>
      <c r="E8" s="145"/>
    </row>
    <row r="9" spans="1:5" s="17" customFormat="1" ht="18" x14ac:dyDescent="0.35">
      <c r="A9" s="104"/>
      <c r="B9" s="105"/>
      <c r="C9" s="106"/>
      <c r="D9" s="107"/>
      <c r="E9" s="107"/>
    </row>
    <row r="10" spans="1:5" s="17" customFormat="1" ht="18" x14ac:dyDescent="0.35">
      <c r="A10" s="147" t="s">
        <v>177</v>
      </c>
      <c r="B10" s="147"/>
      <c r="C10" s="147"/>
      <c r="D10" s="147"/>
      <c r="E10" s="147"/>
    </row>
    <row r="11" spans="1:5" ht="6" customHeight="1" thickBot="1" x14ac:dyDescent="0.35">
      <c r="B11" s="2"/>
    </row>
    <row r="12" spans="1:5" s="11" customFormat="1" ht="30" customHeight="1" thickBot="1" x14ac:dyDescent="0.3">
      <c r="A12" s="111" t="s">
        <v>1</v>
      </c>
      <c r="B12" s="112" t="s">
        <v>2</v>
      </c>
      <c r="C12" s="113" t="s">
        <v>21</v>
      </c>
      <c r="D12" s="103" t="s">
        <v>172</v>
      </c>
      <c r="E12" s="103" t="s">
        <v>174</v>
      </c>
    </row>
    <row r="13" spans="1:5" ht="17.25" customHeight="1" x14ac:dyDescent="0.3">
      <c r="A13" s="99">
        <v>1</v>
      </c>
      <c r="B13" s="100" t="s">
        <v>41</v>
      </c>
      <c r="C13" s="101">
        <v>20</v>
      </c>
      <c r="D13" s="114" t="s">
        <v>170</v>
      </c>
      <c r="E13" s="102" t="s">
        <v>173</v>
      </c>
    </row>
    <row r="14" spans="1:5" ht="17.25" customHeight="1" x14ac:dyDescent="0.3">
      <c r="A14" s="85">
        <v>2</v>
      </c>
      <c r="B14" s="83" t="s">
        <v>74</v>
      </c>
      <c r="C14" s="86">
        <v>20</v>
      </c>
      <c r="D14" s="87" t="s">
        <v>170</v>
      </c>
      <c r="E14" s="84" t="s">
        <v>173</v>
      </c>
    </row>
    <row r="15" spans="1:5" ht="17.25" customHeight="1" x14ac:dyDescent="0.3">
      <c r="A15" s="85">
        <v>3</v>
      </c>
      <c r="B15" s="83" t="s">
        <v>124</v>
      </c>
      <c r="C15" s="86">
        <v>20</v>
      </c>
      <c r="D15" s="87" t="s">
        <v>170</v>
      </c>
      <c r="E15" s="84" t="s">
        <v>173</v>
      </c>
    </row>
    <row r="16" spans="1:5" ht="17.25" customHeight="1" x14ac:dyDescent="0.3">
      <c r="A16" s="85">
        <v>4</v>
      </c>
      <c r="B16" s="83" t="s">
        <v>102</v>
      </c>
      <c r="C16" s="86">
        <v>19.149999999999999</v>
      </c>
      <c r="D16" s="87" t="s">
        <v>170</v>
      </c>
      <c r="E16" s="84" t="s">
        <v>173</v>
      </c>
    </row>
    <row r="17" spans="1:5" ht="17.25" customHeight="1" x14ac:dyDescent="0.3">
      <c r="A17" s="85">
        <v>5</v>
      </c>
      <c r="B17" s="83" t="s">
        <v>139</v>
      </c>
      <c r="C17" s="86">
        <v>19.149999999999999</v>
      </c>
      <c r="D17" s="87" t="s">
        <v>170</v>
      </c>
      <c r="E17" s="84" t="s">
        <v>173</v>
      </c>
    </row>
    <row r="18" spans="1:5" ht="17.25" customHeight="1" x14ac:dyDescent="0.3">
      <c r="A18" s="85">
        <v>6</v>
      </c>
      <c r="B18" s="83" t="s">
        <v>118</v>
      </c>
      <c r="C18" s="86">
        <v>18.299999999999997</v>
      </c>
      <c r="D18" s="87" t="s">
        <v>170</v>
      </c>
      <c r="E18" s="84" t="s">
        <v>173</v>
      </c>
    </row>
    <row r="19" spans="1:5" ht="17.25" customHeight="1" x14ac:dyDescent="0.3">
      <c r="A19" s="85">
        <v>7</v>
      </c>
      <c r="B19" s="83" t="s">
        <v>141</v>
      </c>
      <c r="C19" s="86">
        <v>18</v>
      </c>
      <c r="D19" s="87" t="s">
        <v>170</v>
      </c>
      <c r="E19" s="84" t="s">
        <v>173</v>
      </c>
    </row>
    <row r="20" spans="1:5" ht="17.25" customHeight="1" x14ac:dyDescent="0.3">
      <c r="A20" s="85">
        <v>8</v>
      </c>
      <c r="B20" s="83" t="s">
        <v>46</v>
      </c>
      <c r="C20" s="86">
        <v>17.299999999999997</v>
      </c>
      <c r="D20" s="87" t="s">
        <v>170</v>
      </c>
      <c r="E20" s="84" t="s">
        <v>173</v>
      </c>
    </row>
    <row r="21" spans="1:5" ht="17.25" customHeight="1" x14ac:dyDescent="0.3">
      <c r="A21" s="85">
        <v>9</v>
      </c>
      <c r="B21" s="83" t="s">
        <v>63</v>
      </c>
      <c r="C21" s="86">
        <v>17.299999999999997</v>
      </c>
      <c r="D21" s="87" t="s">
        <v>170</v>
      </c>
      <c r="E21" s="84" t="s">
        <v>173</v>
      </c>
    </row>
    <row r="22" spans="1:5" ht="17.25" customHeight="1" x14ac:dyDescent="0.3">
      <c r="A22" s="85">
        <v>10</v>
      </c>
      <c r="B22" s="83" t="s">
        <v>50</v>
      </c>
      <c r="C22" s="86">
        <v>17.149999999999999</v>
      </c>
      <c r="D22" s="87" t="s">
        <v>170</v>
      </c>
      <c r="E22" s="84" t="s">
        <v>173</v>
      </c>
    </row>
    <row r="23" spans="1:5" ht="17.25" customHeight="1" x14ac:dyDescent="0.3">
      <c r="A23" s="85">
        <v>11</v>
      </c>
      <c r="B23" s="83" t="s">
        <v>120</v>
      </c>
      <c r="C23" s="86">
        <v>17.149999999999999</v>
      </c>
      <c r="D23" s="87" t="s">
        <v>170</v>
      </c>
      <c r="E23" s="88" t="s">
        <v>176</v>
      </c>
    </row>
    <row r="24" spans="1:5" ht="17.25" customHeight="1" x14ac:dyDescent="0.3">
      <c r="A24" s="85">
        <v>12</v>
      </c>
      <c r="B24" s="83" t="s">
        <v>109</v>
      </c>
      <c r="C24" s="86">
        <v>16.600000000000001</v>
      </c>
      <c r="D24" s="87" t="s">
        <v>170</v>
      </c>
      <c r="E24" s="88" t="s">
        <v>176</v>
      </c>
    </row>
    <row r="25" spans="1:5" ht="17.25" customHeight="1" x14ac:dyDescent="0.3">
      <c r="A25" s="85">
        <v>13</v>
      </c>
      <c r="B25" s="83" t="s">
        <v>115</v>
      </c>
      <c r="C25" s="86">
        <v>16.600000000000001</v>
      </c>
      <c r="D25" s="87" t="s">
        <v>170</v>
      </c>
      <c r="E25" s="88" t="s">
        <v>176</v>
      </c>
    </row>
    <row r="26" spans="1:5" ht="17.25" customHeight="1" x14ac:dyDescent="0.3">
      <c r="A26" s="85">
        <v>14</v>
      </c>
      <c r="B26" s="83" t="s">
        <v>145</v>
      </c>
      <c r="C26" s="86">
        <v>16.600000000000001</v>
      </c>
      <c r="D26" s="87" t="s">
        <v>170</v>
      </c>
      <c r="E26" s="88" t="s">
        <v>176</v>
      </c>
    </row>
    <row r="27" spans="1:5" ht="17.25" customHeight="1" x14ac:dyDescent="0.3">
      <c r="A27" s="85">
        <v>15</v>
      </c>
      <c r="B27" s="83" t="s">
        <v>69</v>
      </c>
      <c r="C27" s="86">
        <v>16.45</v>
      </c>
      <c r="D27" s="87" t="s">
        <v>170</v>
      </c>
      <c r="E27" s="88" t="s">
        <v>176</v>
      </c>
    </row>
    <row r="28" spans="1:5" ht="17.25" customHeight="1" x14ac:dyDescent="0.3">
      <c r="A28" s="85">
        <v>16</v>
      </c>
      <c r="B28" s="83" t="s">
        <v>107</v>
      </c>
      <c r="C28" s="86">
        <v>16.299999999999997</v>
      </c>
      <c r="D28" s="87" t="s">
        <v>170</v>
      </c>
      <c r="E28" s="88" t="s">
        <v>176</v>
      </c>
    </row>
    <row r="29" spans="1:5" ht="17.25" customHeight="1" x14ac:dyDescent="0.3">
      <c r="A29" s="85">
        <v>17</v>
      </c>
      <c r="B29" s="83" t="s">
        <v>42</v>
      </c>
      <c r="C29" s="86">
        <v>15.75</v>
      </c>
      <c r="D29" s="87" t="s">
        <v>170</v>
      </c>
      <c r="E29" s="88" t="s">
        <v>176</v>
      </c>
    </row>
    <row r="30" spans="1:5" ht="17.25" customHeight="1" x14ac:dyDescent="0.3">
      <c r="A30" s="85">
        <v>18</v>
      </c>
      <c r="B30" s="83" t="s">
        <v>75</v>
      </c>
      <c r="C30" s="86">
        <v>15.6</v>
      </c>
      <c r="D30" s="87" t="s">
        <v>170</v>
      </c>
      <c r="E30" s="88" t="s">
        <v>176</v>
      </c>
    </row>
    <row r="31" spans="1:5" ht="17.25" customHeight="1" x14ac:dyDescent="0.3">
      <c r="A31" s="85">
        <v>19</v>
      </c>
      <c r="B31" s="83" t="s">
        <v>114</v>
      </c>
      <c r="C31" s="86">
        <v>15.45</v>
      </c>
      <c r="D31" s="87" t="s">
        <v>170</v>
      </c>
      <c r="E31" s="88" t="s">
        <v>176</v>
      </c>
    </row>
    <row r="32" spans="1:5" ht="17.25" customHeight="1" x14ac:dyDescent="0.3">
      <c r="A32" s="85">
        <v>20</v>
      </c>
      <c r="B32" s="83" t="s">
        <v>104</v>
      </c>
      <c r="C32" s="86">
        <v>14.9</v>
      </c>
      <c r="D32" s="87" t="s">
        <v>170</v>
      </c>
      <c r="E32" s="88" t="s">
        <v>176</v>
      </c>
    </row>
    <row r="33" spans="1:5" ht="17.25" customHeight="1" x14ac:dyDescent="0.3">
      <c r="A33" s="85">
        <v>21</v>
      </c>
      <c r="B33" s="83" t="s">
        <v>116</v>
      </c>
      <c r="C33" s="86">
        <v>14.9</v>
      </c>
      <c r="D33" s="87" t="s">
        <v>170</v>
      </c>
      <c r="E33" s="88" t="s">
        <v>176</v>
      </c>
    </row>
    <row r="34" spans="1:5" ht="17.25" customHeight="1" x14ac:dyDescent="0.3">
      <c r="A34" s="85">
        <v>22</v>
      </c>
      <c r="B34" s="83" t="s">
        <v>56</v>
      </c>
      <c r="C34" s="86">
        <v>14.75</v>
      </c>
      <c r="D34" s="87" t="s">
        <v>170</v>
      </c>
      <c r="E34" s="88" t="s">
        <v>176</v>
      </c>
    </row>
    <row r="35" spans="1:5" ht="17.25" customHeight="1" x14ac:dyDescent="0.3">
      <c r="A35" s="85">
        <v>23</v>
      </c>
      <c r="B35" s="83" t="s">
        <v>44</v>
      </c>
      <c r="C35" s="86">
        <v>14.6</v>
      </c>
      <c r="D35" s="87" t="s">
        <v>170</v>
      </c>
      <c r="E35" s="88" t="s">
        <v>176</v>
      </c>
    </row>
    <row r="36" spans="1:5" ht="17.25" customHeight="1" x14ac:dyDescent="0.3">
      <c r="A36" s="85">
        <v>24</v>
      </c>
      <c r="B36" s="83" t="s">
        <v>162</v>
      </c>
      <c r="C36" s="86">
        <v>14.6</v>
      </c>
      <c r="D36" s="87" t="s">
        <v>170</v>
      </c>
      <c r="E36" s="88" t="s">
        <v>176</v>
      </c>
    </row>
    <row r="37" spans="1:5" ht="17.25" customHeight="1" x14ac:dyDescent="0.3">
      <c r="A37" s="85">
        <v>25</v>
      </c>
      <c r="B37" s="83" t="s">
        <v>105</v>
      </c>
      <c r="C37" s="86">
        <v>14.6</v>
      </c>
      <c r="D37" s="87" t="s">
        <v>170</v>
      </c>
      <c r="E37" s="88" t="s">
        <v>176</v>
      </c>
    </row>
    <row r="38" spans="1:5" ht="17.25" customHeight="1" x14ac:dyDescent="0.3">
      <c r="A38" s="85">
        <v>26</v>
      </c>
      <c r="B38" s="83" t="s">
        <v>98</v>
      </c>
      <c r="C38" s="86">
        <v>14.45</v>
      </c>
      <c r="D38" s="87" t="s">
        <v>170</v>
      </c>
      <c r="E38" s="88" t="s">
        <v>176</v>
      </c>
    </row>
    <row r="39" spans="1:5" ht="17.25" customHeight="1" x14ac:dyDescent="0.3">
      <c r="A39" s="85">
        <v>27</v>
      </c>
      <c r="B39" s="89" t="s">
        <v>78</v>
      </c>
      <c r="C39" s="86">
        <v>14.049999999999999</v>
      </c>
      <c r="D39" s="87" t="s">
        <v>170</v>
      </c>
      <c r="E39" s="88" t="s">
        <v>176</v>
      </c>
    </row>
    <row r="40" spans="1:5" ht="17.25" customHeight="1" x14ac:dyDescent="0.3">
      <c r="A40" s="85">
        <v>28</v>
      </c>
      <c r="B40" s="83" t="s">
        <v>119</v>
      </c>
      <c r="C40" s="86">
        <v>13.9</v>
      </c>
      <c r="D40" s="87" t="s">
        <v>170</v>
      </c>
      <c r="E40" s="88" t="s">
        <v>176</v>
      </c>
    </row>
    <row r="41" spans="1:5" ht="17.25" customHeight="1" x14ac:dyDescent="0.3">
      <c r="A41" s="85">
        <v>29</v>
      </c>
      <c r="B41" s="83" t="s">
        <v>140</v>
      </c>
      <c r="C41" s="86">
        <v>13.9</v>
      </c>
      <c r="D41" s="87" t="s">
        <v>170</v>
      </c>
      <c r="E41" s="88" t="s">
        <v>176</v>
      </c>
    </row>
    <row r="42" spans="1:5" ht="17.25" customHeight="1" x14ac:dyDescent="0.3">
      <c r="A42" s="85">
        <v>30</v>
      </c>
      <c r="B42" s="83" t="s">
        <v>89</v>
      </c>
      <c r="C42" s="86">
        <v>13.6</v>
      </c>
      <c r="D42" s="87" t="s">
        <v>170</v>
      </c>
      <c r="E42" s="88" t="s">
        <v>176</v>
      </c>
    </row>
    <row r="43" spans="1:5" ht="17.25" customHeight="1" x14ac:dyDescent="0.3">
      <c r="A43" s="85">
        <v>31</v>
      </c>
      <c r="B43" s="83" t="s">
        <v>131</v>
      </c>
      <c r="C43" s="86">
        <v>13.6</v>
      </c>
      <c r="D43" s="87" t="s">
        <v>170</v>
      </c>
      <c r="E43" s="88" t="s">
        <v>176</v>
      </c>
    </row>
    <row r="44" spans="1:5" ht="17.25" customHeight="1" x14ac:dyDescent="0.3">
      <c r="A44" s="85">
        <v>32</v>
      </c>
      <c r="B44" s="83" t="s">
        <v>153</v>
      </c>
      <c r="C44" s="86">
        <v>13.6</v>
      </c>
      <c r="D44" s="87" t="s">
        <v>170</v>
      </c>
      <c r="E44" s="88" t="s">
        <v>176</v>
      </c>
    </row>
    <row r="45" spans="1:5" ht="17.25" customHeight="1" x14ac:dyDescent="0.3">
      <c r="A45" s="85">
        <v>33</v>
      </c>
      <c r="B45" s="83" t="s">
        <v>45</v>
      </c>
      <c r="C45" s="86">
        <v>13.2</v>
      </c>
      <c r="D45" s="87" t="s">
        <v>170</v>
      </c>
      <c r="E45" s="88" t="s">
        <v>176</v>
      </c>
    </row>
    <row r="46" spans="1:5" ht="17.25" customHeight="1" x14ac:dyDescent="0.3">
      <c r="A46" s="85">
        <v>34</v>
      </c>
      <c r="B46" s="83" t="s">
        <v>80</v>
      </c>
      <c r="C46" s="86">
        <v>13.2</v>
      </c>
      <c r="D46" s="87" t="s">
        <v>170</v>
      </c>
      <c r="E46" s="88" t="s">
        <v>176</v>
      </c>
    </row>
    <row r="47" spans="1:5" ht="17.25" customHeight="1" x14ac:dyDescent="0.3">
      <c r="A47" s="85">
        <v>35</v>
      </c>
      <c r="B47" s="83" t="s">
        <v>111</v>
      </c>
      <c r="C47" s="86">
        <v>13.2</v>
      </c>
      <c r="D47" s="87" t="s">
        <v>170</v>
      </c>
      <c r="E47" s="88" t="s">
        <v>176</v>
      </c>
    </row>
    <row r="48" spans="1:5" ht="17.25" customHeight="1" x14ac:dyDescent="0.3">
      <c r="A48" s="85">
        <v>36</v>
      </c>
      <c r="B48" s="83" t="s">
        <v>130</v>
      </c>
      <c r="C48" s="86">
        <v>13.2</v>
      </c>
      <c r="D48" s="87" t="s">
        <v>170</v>
      </c>
      <c r="E48" s="88" t="s">
        <v>176</v>
      </c>
    </row>
    <row r="49" spans="1:5" ht="17.25" customHeight="1" x14ac:dyDescent="0.3">
      <c r="A49" s="85">
        <v>37</v>
      </c>
      <c r="B49" s="83" t="s">
        <v>138</v>
      </c>
      <c r="C49" s="86">
        <v>13.2</v>
      </c>
      <c r="D49" s="87" t="s">
        <v>170</v>
      </c>
      <c r="E49" s="88" t="s">
        <v>176</v>
      </c>
    </row>
    <row r="50" spans="1:5" ht="17.25" customHeight="1" x14ac:dyDescent="0.3">
      <c r="A50" s="85">
        <v>38</v>
      </c>
      <c r="B50" s="83" t="s">
        <v>52</v>
      </c>
      <c r="C50" s="86">
        <v>12.9</v>
      </c>
      <c r="D50" s="87" t="s">
        <v>170</v>
      </c>
      <c r="E50" s="88" t="s">
        <v>176</v>
      </c>
    </row>
    <row r="51" spans="1:5" ht="17.25" customHeight="1" x14ac:dyDescent="0.3">
      <c r="A51" s="85">
        <v>39</v>
      </c>
      <c r="B51" s="83" t="s">
        <v>65</v>
      </c>
      <c r="C51" s="86">
        <v>12.9</v>
      </c>
      <c r="D51" s="87" t="s">
        <v>170</v>
      </c>
      <c r="E51" s="88" t="s">
        <v>176</v>
      </c>
    </row>
    <row r="52" spans="1:5" ht="17.25" customHeight="1" x14ac:dyDescent="0.3">
      <c r="A52" s="85">
        <v>40</v>
      </c>
      <c r="B52" s="83" t="s">
        <v>73</v>
      </c>
      <c r="C52" s="86">
        <v>12.9</v>
      </c>
      <c r="D52" s="87" t="s">
        <v>170</v>
      </c>
      <c r="E52" s="88" t="s">
        <v>176</v>
      </c>
    </row>
    <row r="53" spans="1:5" ht="17.25" customHeight="1" x14ac:dyDescent="0.3">
      <c r="A53" s="85">
        <v>41</v>
      </c>
      <c r="B53" s="83" t="s">
        <v>125</v>
      </c>
      <c r="C53" s="86">
        <v>12.9</v>
      </c>
      <c r="D53" s="87" t="s">
        <v>170</v>
      </c>
      <c r="E53" s="88" t="s">
        <v>176</v>
      </c>
    </row>
    <row r="54" spans="1:5" ht="17.25" customHeight="1" x14ac:dyDescent="0.3">
      <c r="A54" s="85">
        <v>42</v>
      </c>
      <c r="B54" s="90" t="s">
        <v>161</v>
      </c>
      <c r="C54" s="86">
        <v>12.9</v>
      </c>
      <c r="D54" s="87" t="s">
        <v>170</v>
      </c>
      <c r="E54" s="88" t="s">
        <v>176</v>
      </c>
    </row>
    <row r="55" spans="1:5" ht="17.25" customHeight="1" x14ac:dyDescent="0.3">
      <c r="A55" s="85">
        <v>43</v>
      </c>
      <c r="B55" s="91" t="s">
        <v>142</v>
      </c>
      <c r="C55" s="86">
        <v>12.9</v>
      </c>
      <c r="D55" s="87" t="s">
        <v>170</v>
      </c>
      <c r="E55" s="88" t="s">
        <v>176</v>
      </c>
    </row>
    <row r="56" spans="1:5" ht="17.25" customHeight="1" x14ac:dyDescent="0.3">
      <c r="A56" s="85">
        <v>44</v>
      </c>
      <c r="B56" s="83" t="s">
        <v>159</v>
      </c>
      <c r="C56" s="86">
        <v>12.9</v>
      </c>
      <c r="D56" s="87" t="s">
        <v>170</v>
      </c>
      <c r="E56" s="88" t="s">
        <v>176</v>
      </c>
    </row>
    <row r="57" spans="1:5" ht="17.25" customHeight="1" x14ac:dyDescent="0.3">
      <c r="A57" s="85">
        <v>45</v>
      </c>
      <c r="B57" s="83" t="s">
        <v>59</v>
      </c>
      <c r="C57" s="86">
        <v>12.35</v>
      </c>
      <c r="D57" s="87" t="s">
        <v>170</v>
      </c>
      <c r="E57" s="88" t="s">
        <v>176</v>
      </c>
    </row>
    <row r="58" spans="1:5" ht="17.25" customHeight="1" x14ac:dyDescent="0.3">
      <c r="A58" s="85">
        <v>46</v>
      </c>
      <c r="B58" s="83" t="s">
        <v>88</v>
      </c>
      <c r="C58" s="86">
        <v>12.35</v>
      </c>
      <c r="D58" s="87" t="s">
        <v>170</v>
      </c>
      <c r="E58" s="88" t="s">
        <v>176</v>
      </c>
    </row>
    <row r="59" spans="1:5" ht="17.25" customHeight="1" x14ac:dyDescent="0.3">
      <c r="A59" s="85">
        <v>47</v>
      </c>
      <c r="B59" s="83" t="s">
        <v>129</v>
      </c>
      <c r="C59" s="86">
        <v>12.35</v>
      </c>
      <c r="D59" s="87" t="s">
        <v>170</v>
      </c>
      <c r="E59" s="88" t="s">
        <v>176</v>
      </c>
    </row>
    <row r="60" spans="1:5" ht="17.25" customHeight="1" x14ac:dyDescent="0.3">
      <c r="A60" s="85">
        <v>48</v>
      </c>
      <c r="B60" s="83" t="s">
        <v>68</v>
      </c>
      <c r="C60" s="86">
        <v>12.049999999999999</v>
      </c>
      <c r="D60" s="87" t="s">
        <v>170</v>
      </c>
      <c r="E60" s="88" t="s">
        <v>176</v>
      </c>
    </row>
    <row r="61" spans="1:5" ht="17.25" customHeight="1" x14ac:dyDescent="0.3">
      <c r="A61" s="85">
        <v>49</v>
      </c>
      <c r="B61" s="83" t="s">
        <v>95</v>
      </c>
      <c r="C61" s="86">
        <v>11.5</v>
      </c>
      <c r="D61" s="87" t="s">
        <v>170</v>
      </c>
      <c r="E61" s="88" t="s">
        <v>176</v>
      </c>
    </row>
    <row r="62" spans="1:5" ht="17.25" customHeight="1" x14ac:dyDescent="0.3">
      <c r="A62" s="85">
        <v>50</v>
      </c>
      <c r="B62" s="83" t="s">
        <v>49</v>
      </c>
      <c r="C62" s="86">
        <v>11.2</v>
      </c>
      <c r="D62" s="87" t="s">
        <v>170</v>
      </c>
      <c r="E62" s="88" t="s">
        <v>176</v>
      </c>
    </row>
    <row r="63" spans="1:5" ht="17.25" customHeight="1" x14ac:dyDescent="0.3">
      <c r="A63" s="85">
        <v>51</v>
      </c>
      <c r="B63" s="83" t="s">
        <v>61</v>
      </c>
      <c r="C63" s="86">
        <v>11.2</v>
      </c>
      <c r="D63" s="87" t="s">
        <v>170</v>
      </c>
      <c r="E63" s="88" t="s">
        <v>176</v>
      </c>
    </row>
    <row r="64" spans="1:5" ht="17.25" customHeight="1" x14ac:dyDescent="0.3">
      <c r="A64" s="85">
        <v>52</v>
      </c>
      <c r="B64" s="92" t="s">
        <v>77</v>
      </c>
      <c r="C64" s="86">
        <v>11.2</v>
      </c>
      <c r="D64" s="87" t="s">
        <v>170</v>
      </c>
      <c r="E64" s="88" t="s">
        <v>176</v>
      </c>
    </row>
    <row r="65" spans="1:5" ht="17.25" customHeight="1" x14ac:dyDescent="0.3">
      <c r="A65" s="85">
        <v>53</v>
      </c>
      <c r="B65" s="83" t="s">
        <v>87</v>
      </c>
      <c r="C65" s="86">
        <v>11.2</v>
      </c>
      <c r="D65" s="87" t="s">
        <v>170</v>
      </c>
      <c r="E65" s="88" t="s">
        <v>176</v>
      </c>
    </row>
    <row r="66" spans="1:5" ht="17.25" customHeight="1" x14ac:dyDescent="0.3">
      <c r="A66" s="85">
        <v>54</v>
      </c>
      <c r="B66" s="83" t="s">
        <v>93</v>
      </c>
      <c r="C66" s="86">
        <v>11.2</v>
      </c>
      <c r="D66" s="87" t="s">
        <v>170</v>
      </c>
      <c r="E66" s="88" t="s">
        <v>176</v>
      </c>
    </row>
    <row r="67" spans="1:5" ht="17.25" customHeight="1" x14ac:dyDescent="0.3">
      <c r="A67" s="85">
        <v>55</v>
      </c>
      <c r="B67" s="83" t="s">
        <v>123</v>
      </c>
      <c r="C67" s="86">
        <v>11.2</v>
      </c>
      <c r="D67" s="87" t="s">
        <v>170</v>
      </c>
      <c r="E67" s="88" t="s">
        <v>176</v>
      </c>
    </row>
    <row r="68" spans="1:5" ht="17.25" customHeight="1" x14ac:dyDescent="0.3">
      <c r="A68" s="85">
        <v>56</v>
      </c>
      <c r="B68" s="83" t="s">
        <v>90</v>
      </c>
      <c r="C68" s="86">
        <v>9.8000000000000007</v>
      </c>
      <c r="D68" s="87" t="s">
        <v>171</v>
      </c>
      <c r="E68" s="88" t="s">
        <v>175</v>
      </c>
    </row>
    <row r="69" spans="1:5" ht="17.25" customHeight="1" x14ac:dyDescent="0.3">
      <c r="A69" s="85">
        <v>57</v>
      </c>
      <c r="B69" s="83" t="s">
        <v>92</v>
      </c>
      <c r="C69" s="86">
        <v>9.5</v>
      </c>
      <c r="D69" s="87" t="s">
        <v>171</v>
      </c>
      <c r="E69" s="88" t="s">
        <v>175</v>
      </c>
    </row>
    <row r="70" spans="1:5" ht="17.25" customHeight="1" x14ac:dyDescent="0.3">
      <c r="A70" s="85">
        <v>58</v>
      </c>
      <c r="B70" s="83" t="s">
        <v>94</v>
      </c>
      <c r="C70" s="86">
        <v>9.5</v>
      </c>
      <c r="D70" s="87" t="s">
        <v>171</v>
      </c>
      <c r="E70" s="88" t="s">
        <v>175</v>
      </c>
    </row>
    <row r="71" spans="1:5" ht="17.25" customHeight="1" x14ac:dyDescent="0.3">
      <c r="A71" s="85">
        <v>59</v>
      </c>
      <c r="B71" s="83" t="s">
        <v>96</v>
      </c>
      <c r="C71" s="86">
        <v>9.5</v>
      </c>
      <c r="D71" s="87" t="s">
        <v>171</v>
      </c>
      <c r="E71" s="88" t="s">
        <v>175</v>
      </c>
    </row>
    <row r="72" spans="1:5" ht="17.25" customHeight="1" x14ac:dyDescent="0.3">
      <c r="A72" s="85">
        <v>60</v>
      </c>
      <c r="B72" s="83" t="s">
        <v>112</v>
      </c>
      <c r="C72" s="86">
        <v>9.5</v>
      </c>
      <c r="D72" s="87" t="s">
        <v>171</v>
      </c>
      <c r="E72" s="88" t="s">
        <v>175</v>
      </c>
    </row>
    <row r="73" spans="1:5" ht="17.25" customHeight="1" x14ac:dyDescent="0.3">
      <c r="A73" s="85">
        <v>61</v>
      </c>
      <c r="B73" s="90" t="s">
        <v>121</v>
      </c>
      <c r="C73" s="86">
        <v>9.5</v>
      </c>
      <c r="D73" s="87" t="s">
        <v>171</v>
      </c>
      <c r="E73" s="88" t="s">
        <v>175</v>
      </c>
    </row>
    <row r="74" spans="1:5" ht="17.25" customHeight="1" x14ac:dyDescent="0.3">
      <c r="A74" s="85">
        <v>62</v>
      </c>
      <c r="B74" s="83" t="s">
        <v>158</v>
      </c>
      <c r="C74" s="86">
        <v>9.5</v>
      </c>
      <c r="D74" s="87" t="s">
        <v>171</v>
      </c>
      <c r="E74" s="88" t="s">
        <v>175</v>
      </c>
    </row>
    <row r="75" spans="1:5" ht="17.25" customHeight="1" x14ac:dyDescent="0.3">
      <c r="A75" s="85">
        <v>63</v>
      </c>
      <c r="B75" s="83" t="s">
        <v>163</v>
      </c>
      <c r="C75" s="86">
        <v>9.5</v>
      </c>
      <c r="D75" s="87" t="s">
        <v>171</v>
      </c>
      <c r="E75" s="88" t="s">
        <v>175</v>
      </c>
    </row>
    <row r="76" spans="1:5" ht="17.25" customHeight="1" x14ac:dyDescent="0.3">
      <c r="A76" s="85">
        <v>64</v>
      </c>
      <c r="B76" s="83" t="s">
        <v>47</v>
      </c>
      <c r="C76" s="86">
        <v>8.1</v>
      </c>
      <c r="D76" s="87" t="s">
        <v>171</v>
      </c>
      <c r="E76" s="88" t="s">
        <v>175</v>
      </c>
    </row>
    <row r="77" spans="1:5" ht="17.25" customHeight="1" x14ac:dyDescent="0.3">
      <c r="A77" s="85">
        <v>65</v>
      </c>
      <c r="B77" s="83" t="s">
        <v>97</v>
      </c>
      <c r="C77" s="86">
        <v>8.1</v>
      </c>
      <c r="D77" s="87" t="s">
        <v>171</v>
      </c>
      <c r="E77" s="88" t="s">
        <v>175</v>
      </c>
    </row>
    <row r="78" spans="1:5" ht="17.25" customHeight="1" x14ac:dyDescent="0.3">
      <c r="A78" s="85">
        <v>66</v>
      </c>
      <c r="B78" s="83" t="s">
        <v>54</v>
      </c>
      <c r="C78" s="86">
        <v>7.8</v>
      </c>
      <c r="D78" s="87" t="s">
        <v>171</v>
      </c>
      <c r="E78" s="88" t="s">
        <v>175</v>
      </c>
    </row>
    <row r="79" spans="1:5" ht="17.25" customHeight="1" x14ac:dyDescent="0.3">
      <c r="A79" s="85">
        <v>67</v>
      </c>
      <c r="B79" s="93" t="s">
        <v>86</v>
      </c>
      <c r="C79" s="86">
        <v>7.8</v>
      </c>
      <c r="D79" s="87" t="s">
        <v>171</v>
      </c>
      <c r="E79" s="88" t="s">
        <v>175</v>
      </c>
    </row>
    <row r="80" spans="1:5" ht="17.25" customHeight="1" x14ac:dyDescent="0.3">
      <c r="A80" s="85">
        <v>68</v>
      </c>
      <c r="B80" s="83" t="s">
        <v>110</v>
      </c>
      <c r="C80" s="86">
        <v>7.8</v>
      </c>
      <c r="D80" s="87" t="s">
        <v>171</v>
      </c>
      <c r="E80" s="88" t="s">
        <v>175</v>
      </c>
    </row>
    <row r="81" spans="1:5" ht="17.25" customHeight="1" x14ac:dyDescent="0.3">
      <c r="A81" s="85">
        <v>69</v>
      </c>
      <c r="B81" s="83" t="s">
        <v>128</v>
      </c>
      <c r="C81" s="86">
        <v>7.8</v>
      </c>
      <c r="D81" s="87" t="s">
        <v>171</v>
      </c>
      <c r="E81" s="88" t="s">
        <v>175</v>
      </c>
    </row>
    <row r="82" spans="1:5" ht="17.25" customHeight="1" x14ac:dyDescent="0.3">
      <c r="A82" s="85">
        <v>70</v>
      </c>
      <c r="B82" s="83" t="s">
        <v>51</v>
      </c>
      <c r="C82" s="86">
        <v>6.95</v>
      </c>
      <c r="D82" s="87" t="s">
        <v>171</v>
      </c>
      <c r="E82" s="88" t="s">
        <v>175</v>
      </c>
    </row>
    <row r="83" spans="1:5" ht="17.25" customHeight="1" x14ac:dyDescent="0.3">
      <c r="A83" s="85">
        <v>71</v>
      </c>
      <c r="B83" s="83" t="s">
        <v>76</v>
      </c>
      <c r="C83" s="86">
        <v>6.95</v>
      </c>
      <c r="D83" s="87" t="s">
        <v>171</v>
      </c>
      <c r="E83" s="88" t="s">
        <v>175</v>
      </c>
    </row>
    <row r="84" spans="1:5" ht="17.25" customHeight="1" x14ac:dyDescent="0.3">
      <c r="A84" s="85">
        <v>72</v>
      </c>
      <c r="B84" s="83" t="s">
        <v>99</v>
      </c>
      <c r="C84" s="86">
        <v>6.95</v>
      </c>
      <c r="D84" s="87" t="s">
        <v>171</v>
      </c>
      <c r="E84" s="88" t="s">
        <v>175</v>
      </c>
    </row>
    <row r="85" spans="1:5" ht="17.25" customHeight="1" x14ac:dyDescent="0.3">
      <c r="A85" s="85">
        <v>73</v>
      </c>
      <c r="B85" s="83" t="s">
        <v>134</v>
      </c>
      <c r="C85" s="86">
        <v>6.95</v>
      </c>
      <c r="D85" s="87" t="s">
        <v>171</v>
      </c>
      <c r="E85" s="88" t="s">
        <v>175</v>
      </c>
    </row>
    <row r="86" spans="1:5" ht="17.25" customHeight="1" x14ac:dyDescent="0.3">
      <c r="A86" s="85">
        <v>74</v>
      </c>
      <c r="B86" s="83" t="s">
        <v>156</v>
      </c>
      <c r="C86" s="86">
        <v>6.95</v>
      </c>
      <c r="D86" s="87" t="s">
        <v>171</v>
      </c>
      <c r="E86" s="88" t="s">
        <v>175</v>
      </c>
    </row>
    <row r="87" spans="1:5" ht="17.25" customHeight="1" x14ac:dyDescent="0.3">
      <c r="A87" s="85">
        <v>75</v>
      </c>
      <c r="B87" s="83" t="s">
        <v>67</v>
      </c>
      <c r="C87" s="86">
        <v>6.4</v>
      </c>
      <c r="D87" s="87" t="s">
        <v>171</v>
      </c>
      <c r="E87" s="88" t="s">
        <v>175</v>
      </c>
    </row>
    <row r="88" spans="1:5" ht="17.25" customHeight="1" x14ac:dyDescent="0.3">
      <c r="A88" s="85">
        <v>76</v>
      </c>
      <c r="B88" s="83" t="s">
        <v>127</v>
      </c>
      <c r="C88" s="86">
        <v>6.4</v>
      </c>
      <c r="D88" s="87" t="s">
        <v>171</v>
      </c>
      <c r="E88" s="88" t="s">
        <v>175</v>
      </c>
    </row>
    <row r="89" spans="1:5" ht="17.25" customHeight="1" x14ac:dyDescent="0.3">
      <c r="A89" s="85">
        <v>77</v>
      </c>
      <c r="B89" s="83" t="s">
        <v>43</v>
      </c>
      <c r="C89" s="86">
        <v>6.1</v>
      </c>
      <c r="D89" s="87" t="s">
        <v>171</v>
      </c>
      <c r="E89" s="88" t="s">
        <v>175</v>
      </c>
    </row>
    <row r="90" spans="1:5" ht="17.25" customHeight="1" x14ac:dyDescent="0.3">
      <c r="A90" s="85">
        <v>78</v>
      </c>
      <c r="B90" s="83" t="s">
        <v>60</v>
      </c>
      <c r="C90" s="86">
        <v>6.1</v>
      </c>
      <c r="D90" s="87" t="s">
        <v>171</v>
      </c>
      <c r="E90" s="88" t="s">
        <v>175</v>
      </c>
    </row>
    <row r="91" spans="1:5" ht="17.25" customHeight="1" x14ac:dyDescent="0.3">
      <c r="A91" s="85">
        <v>79</v>
      </c>
      <c r="B91" s="83" t="s">
        <v>132</v>
      </c>
      <c r="C91" s="86">
        <v>6.1</v>
      </c>
      <c r="D91" s="87" t="s">
        <v>171</v>
      </c>
      <c r="E91" s="88" t="s">
        <v>175</v>
      </c>
    </row>
    <row r="92" spans="1:5" ht="17.25" customHeight="1" x14ac:dyDescent="0.3">
      <c r="A92" s="85">
        <v>80</v>
      </c>
      <c r="B92" s="83" t="s">
        <v>136</v>
      </c>
      <c r="C92" s="86">
        <v>6.1</v>
      </c>
      <c r="D92" s="87" t="s">
        <v>171</v>
      </c>
      <c r="E92" s="88" t="s">
        <v>175</v>
      </c>
    </row>
    <row r="93" spans="1:5" ht="17.25" customHeight="1" x14ac:dyDescent="0.3">
      <c r="A93" s="85">
        <v>81</v>
      </c>
      <c r="B93" s="83" t="s">
        <v>146</v>
      </c>
      <c r="C93" s="86">
        <v>6.1</v>
      </c>
      <c r="D93" s="87" t="s">
        <v>171</v>
      </c>
      <c r="E93" s="88" t="s">
        <v>175</v>
      </c>
    </row>
    <row r="94" spans="1:5" ht="17.25" customHeight="1" x14ac:dyDescent="0.3">
      <c r="A94" s="85">
        <v>82</v>
      </c>
      <c r="B94" s="83" t="s">
        <v>148</v>
      </c>
      <c r="C94" s="86">
        <v>6.1</v>
      </c>
      <c r="D94" s="87" t="s">
        <v>171</v>
      </c>
      <c r="E94" s="88" t="s">
        <v>175</v>
      </c>
    </row>
    <row r="95" spans="1:5" ht="17.25" customHeight="1" x14ac:dyDescent="0.3">
      <c r="A95" s="85">
        <v>83</v>
      </c>
      <c r="B95" s="83" t="s">
        <v>154</v>
      </c>
      <c r="C95" s="86">
        <v>6.1</v>
      </c>
      <c r="D95" s="87" t="s">
        <v>171</v>
      </c>
      <c r="E95" s="88" t="s">
        <v>175</v>
      </c>
    </row>
    <row r="96" spans="1:5" ht="17.25" customHeight="1" x14ac:dyDescent="0.3">
      <c r="A96" s="85">
        <v>84</v>
      </c>
      <c r="B96" s="83" t="s">
        <v>64</v>
      </c>
      <c r="C96" s="86">
        <v>4.7</v>
      </c>
      <c r="D96" s="87" t="s">
        <v>171</v>
      </c>
      <c r="E96" s="88" t="s">
        <v>175</v>
      </c>
    </row>
    <row r="97" spans="1:5" ht="17.25" customHeight="1" x14ac:dyDescent="0.3">
      <c r="A97" s="85">
        <v>85</v>
      </c>
      <c r="B97" s="83" t="s">
        <v>79</v>
      </c>
      <c r="C97" s="86">
        <v>4.7</v>
      </c>
      <c r="D97" s="87" t="s">
        <v>171</v>
      </c>
      <c r="E97" s="88" t="s">
        <v>175</v>
      </c>
    </row>
    <row r="98" spans="1:5" ht="17.25" customHeight="1" x14ac:dyDescent="0.3">
      <c r="A98" s="85">
        <v>86</v>
      </c>
      <c r="B98" s="83" t="s">
        <v>137</v>
      </c>
      <c r="C98" s="86">
        <v>4.7</v>
      </c>
      <c r="D98" s="87" t="s">
        <v>171</v>
      </c>
      <c r="E98" s="88" t="s">
        <v>175</v>
      </c>
    </row>
    <row r="99" spans="1:5" ht="17.25" customHeight="1" x14ac:dyDescent="0.3">
      <c r="A99" s="85">
        <v>87</v>
      </c>
      <c r="B99" s="83" t="s">
        <v>152</v>
      </c>
      <c r="C99" s="86">
        <v>4.7</v>
      </c>
      <c r="D99" s="87" t="s">
        <v>171</v>
      </c>
      <c r="E99" s="88" t="s">
        <v>175</v>
      </c>
    </row>
    <row r="100" spans="1:5" ht="17.25" customHeight="1" x14ac:dyDescent="0.3">
      <c r="A100" s="85">
        <v>88</v>
      </c>
      <c r="B100" s="83" t="s">
        <v>72</v>
      </c>
      <c r="C100" s="86">
        <v>4.4000000000000004</v>
      </c>
      <c r="D100" s="87" t="s">
        <v>171</v>
      </c>
      <c r="E100" s="88" t="s">
        <v>175</v>
      </c>
    </row>
    <row r="101" spans="1:5" ht="17.25" customHeight="1" x14ac:dyDescent="0.3">
      <c r="A101" s="85">
        <v>89</v>
      </c>
      <c r="B101" s="83" t="s">
        <v>85</v>
      </c>
      <c r="C101" s="86">
        <v>4.4000000000000004</v>
      </c>
      <c r="D101" s="87" t="s">
        <v>171</v>
      </c>
      <c r="E101" s="88" t="s">
        <v>175</v>
      </c>
    </row>
    <row r="102" spans="1:5" ht="17.25" customHeight="1" x14ac:dyDescent="0.3">
      <c r="A102" s="85">
        <v>90</v>
      </c>
      <c r="B102" s="83" t="s">
        <v>143</v>
      </c>
      <c r="C102" s="86">
        <v>4.4000000000000004</v>
      </c>
      <c r="D102" s="87" t="s">
        <v>171</v>
      </c>
      <c r="E102" s="88" t="s">
        <v>175</v>
      </c>
    </row>
    <row r="103" spans="1:5" ht="17.25" customHeight="1" x14ac:dyDescent="0.3">
      <c r="A103" s="85">
        <v>91</v>
      </c>
      <c r="B103" s="83" t="s">
        <v>147</v>
      </c>
      <c r="C103" s="86">
        <v>4.4000000000000004</v>
      </c>
      <c r="D103" s="87" t="s">
        <v>171</v>
      </c>
      <c r="E103" s="88" t="s">
        <v>175</v>
      </c>
    </row>
    <row r="104" spans="1:5" ht="17.25" customHeight="1" x14ac:dyDescent="0.3">
      <c r="A104" s="85">
        <v>92</v>
      </c>
      <c r="B104" s="83" t="s">
        <v>150</v>
      </c>
      <c r="C104" s="86">
        <v>4.4000000000000004</v>
      </c>
      <c r="D104" s="87" t="s">
        <v>171</v>
      </c>
      <c r="E104" s="88" t="s">
        <v>175</v>
      </c>
    </row>
    <row r="105" spans="1:5" ht="17.25" customHeight="1" x14ac:dyDescent="0.3">
      <c r="A105" s="85">
        <v>93</v>
      </c>
      <c r="B105" s="83" t="s">
        <v>155</v>
      </c>
      <c r="C105" s="86">
        <v>4.4000000000000004</v>
      </c>
      <c r="D105" s="87" t="s">
        <v>171</v>
      </c>
      <c r="E105" s="88" t="s">
        <v>175</v>
      </c>
    </row>
    <row r="106" spans="1:5" ht="17.25" customHeight="1" x14ac:dyDescent="0.3">
      <c r="A106" s="85">
        <v>94</v>
      </c>
      <c r="B106" s="83" t="s">
        <v>157</v>
      </c>
      <c r="C106" s="86">
        <v>4.4000000000000004</v>
      </c>
      <c r="D106" s="87" t="s">
        <v>171</v>
      </c>
      <c r="E106" s="88" t="s">
        <v>175</v>
      </c>
    </row>
    <row r="107" spans="1:5" ht="17.25" customHeight="1" x14ac:dyDescent="0.3">
      <c r="A107" s="85">
        <v>95</v>
      </c>
      <c r="B107" s="83" t="s">
        <v>164</v>
      </c>
      <c r="C107" s="86">
        <v>4.4000000000000004</v>
      </c>
      <c r="D107" s="87" t="s">
        <v>171</v>
      </c>
      <c r="E107" s="88" t="s">
        <v>175</v>
      </c>
    </row>
    <row r="108" spans="1:5" ht="17.25" customHeight="1" x14ac:dyDescent="0.3">
      <c r="A108" s="85">
        <v>96</v>
      </c>
      <c r="B108" s="83" t="s">
        <v>57</v>
      </c>
      <c r="C108" s="86">
        <v>3</v>
      </c>
      <c r="D108" s="87" t="s">
        <v>171</v>
      </c>
      <c r="E108" s="88" t="s">
        <v>175</v>
      </c>
    </row>
    <row r="109" spans="1:5" ht="17.25" customHeight="1" x14ac:dyDescent="0.3">
      <c r="A109" s="85">
        <v>97</v>
      </c>
      <c r="B109" s="83" t="s">
        <v>113</v>
      </c>
      <c r="C109" s="86">
        <v>3</v>
      </c>
      <c r="D109" s="87" t="s">
        <v>171</v>
      </c>
      <c r="E109" s="88" t="s">
        <v>175</v>
      </c>
    </row>
    <row r="110" spans="1:5" ht="17.25" customHeight="1" x14ac:dyDescent="0.3">
      <c r="A110" s="85">
        <v>98</v>
      </c>
      <c r="B110" s="83" t="s">
        <v>48</v>
      </c>
      <c r="C110" s="86">
        <v>2.7</v>
      </c>
      <c r="D110" s="87" t="s">
        <v>171</v>
      </c>
      <c r="E110" s="88" t="s">
        <v>175</v>
      </c>
    </row>
    <row r="111" spans="1:5" ht="17.25" customHeight="1" x14ac:dyDescent="0.3">
      <c r="A111" s="85">
        <v>99</v>
      </c>
      <c r="B111" s="83" t="s">
        <v>58</v>
      </c>
      <c r="C111" s="86">
        <v>2.7</v>
      </c>
      <c r="D111" s="87" t="s">
        <v>171</v>
      </c>
      <c r="E111" s="88" t="s">
        <v>175</v>
      </c>
    </row>
    <row r="112" spans="1:5" ht="17.25" customHeight="1" x14ac:dyDescent="0.3">
      <c r="A112" s="85">
        <v>100</v>
      </c>
      <c r="B112" s="83" t="s">
        <v>81</v>
      </c>
      <c r="C112" s="86">
        <v>2.7</v>
      </c>
      <c r="D112" s="87" t="s">
        <v>171</v>
      </c>
      <c r="E112" s="88" t="s">
        <v>175</v>
      </c>
    </row>
    <row r="113" spans="1:5" ht="17.25" customHeight="1" x14ac:dyDescent="0.3">
      <c r="A113" s="85">
        <v>101</v>
      </c>
      <c r="B113" s="83" t="s">
        <v>82</v>
      </c>
      <c r="C113" s="86">
        <v>2.7</v>
      </c>
      <c r="D113" s="87" t="s">
        <v>171</v>
      </c>
      <c r="E113" s="88" t="s">
        <v>175</v>
      </c>
    </row>
    <row r="114" spans="1:5" ht="17.25" customHeight="1" x14ac:dyDescent="0.3">
      <c r="A114" s="85">
        <v>102</v>
      </c>
      <c r="B114" s="83" t="s">
        <v>91</v>
      </c>
      <c r="C114" s="86">
        <v>2.7</v>
      </c>
      <c r="D114" s="87" t="s">
        <v>171</v>
      </c>
      <c r="E114" s="88" t="s">
        <v>175</v>
      </c>
    </row>
    <row r="115" spans="1:5" ht="17.25" customHeight="1" x14ac:dyDescent="0.3">
      <c r="A115" s="85">
        <v>103</v>
      </c>
      <c r="B115" s="83" t="s">
        <v>101</v>
      </c>
      <c r="C115" s="86">
        <v>2.7</v>
      </c>
      <c r="D115" s="87" t="s">
        <v>171</v>
      </c>
      <c r="E115" s="88" t="s">
        <v>175</v>
      </c>
    </row>
    <row r="116" spans="1:5" ht="17.25" customHeight="1" x14ac:dyDescent="0.3">
      <c r="A116" s="85">
        <v>104</v>
      </c>
      <c r="B116" s="83" t="s">
        <v>103</v>
      </c>
      <c r="C116" s="86">
        <v>2.7</v>
      </c>
      <c r="D116" s="87" t="s">
        <v>171</v>
      </c>
      <c r="E116" s="88" t="s">
        <v>175</v>
      </c>
    </row>
    <row r="117" spans="1:5" ht="17.25" customHeight="1" x14ac:dyDescent="0.3">
      <c r="A117" s="85">
        <v>105</v>
      </c>
      <c r="B117" s="83" t="s">
        <v>108</v>
      </c>
      <c r="C117" s="86">
        <v>2.7</v>
      </c>
      <c r="D117" s="87" t="s">
        <v>171</v>
      </c>
      <c r="E117" s="88" t="s">
        <v>175</v>
      </c>
    </row>
    <row r="118" spans="1:5" ht="17.25" customHeight="1" x14ac:dyDescent="0.3">
      <c r="A118" s="85">
        <v>106</v>
      </c>
      <c r="B118" s="83" t="s">
        <v>126</v>
      </c>
      <c r="C118" s="86">
        <v>2.7</v>
      </c>
      <c r="D118" s="87" t="s">
        <v>171</v>
      </c>
      <c r="E118" s="88" t="s">
        <v>175</v>
      </c>
    </row>
    <row r="119" spans="1:5" ht="17.25" customHeight="1" x14ac:dyDescent="0.3">
      <c r="A119" s="85">
        <v>107</v>
      </c>
      <c r="B119" s="83" t="s">
        <v>149</v>
      </c>
      <c r="C119" s="86">
        <v>2.7</v>
      </c>
      <c r="D119" s="87" t="s">
        <v>171</v>
      </c>
      <c r="E119" s="88" t="s">
        <v>175</v>
      </c>
    </row>
    <row r="120" spans="1:5" ht="17.25" customHeight="1" x14ac:dyDescent="0.3">
      <c r="A120" s="85">
        <v>108</v>
      </c>
      <c r="B120" s="90" t="s">
        <v>151</v>
      </c>
      <c r="C120" s="86">
        <v>2.7</v>
      </c>
      <c r="D120" s="87" t="s">
        <v>171</v>
      </c>
      <c r="E120" s="88" t="s">
        <v>175</v>
      </c>
    </row>
    <row r="121" spans="1:5" ht="17.25" customHeight="1" x14ac:dyDescent="0.3">
      <c r="A121" s="85">
        <v>109</v>
      </c>
      <c r="B121" s="83" t="s">
        <v>165</v>
      </c>
      <c r="C121" s="86">
        <v>2.7</v>
      </c>
      <c r="D121" s="87" t="s">
        <v>171</v>
      </c>
      <c r="E121" s="88" t="s">
        <v>175</v>
      </c>
    </row>
    <row r="122" spans="1:5" ht="17.25" customHeight="1" x14ac:dyDescent="0.3">
      <c r="A122" s="85">
        <v>110</v>
      </c>
      <c r="B122" s="83" t="s">
        <v>53</v>
      </c>
      <c r="C122" s="86">
        <v>1</v>
      </c>
      <c r="D122" s="87" t="s">
        <v>171</v>
      </c>
      <c r="E122" s="88" t="s">
        <v>175</v>
      </c>
    </row>
    <row r="123" spans="1:5" ht="17.25" customHeight="1" x14ac:dyDescent="0.3">
      <c r="A123" s="85">
        <v>111</v>
      </c>
      <c r="B123" s="83" t="s">
        <v>55</v>
      </c>
      <c r="C123" s="86">
        <v>1</v>
      </c>
      <c r="D123" s="87" t="s">
        <v>171</v>
      </c>
      <c r="E123" s="88" t="s">
        <v>175</v>
      </c>
    </row>
    <row r="124" spans="1:5" ht="17.25" customHeight="1" x14ac:dyDescent="0.3">
      <c r="A124" s="85">
        <v>112</v>
      </c>
      <c r="B124" s="83" t="s">
        <v>62</v>
      </c>
      <c r="C124" s="86">
        <v>1</v>
      </c>
      <c r="D124" s="87" t="s">
        <v>171</v>
      </c>
      <c r="E124" s="88" t="s">
        <v>175</v>
      </c>
    </row>
    <row r="125" spans="1:5" ht="17.25" customHeight="1" x14ac:dyDescent="0.3">
      <c r="A125" s="85">
        <v>113</v>
      </c>
      <c r="B125" s="83" t="s">
        <v>66</v>
      </c>
      <c r="C125" s="86">
        <v>1</v>
      </c>
      <c r="D125" s="87" t="s">
        <v>171</v>
      </c>
      <c r="E125" s="88" t="s">
        <v>175</v>
      </c>
    </row>
    <row r="126" spans="1:5" ht="17.25" customHeight="1" x14ac:dyDescent="0.3">
      <c r="A126" s="85">
        <v>114</v>
      </c>
      <c r="B126" s="83" t="s">
        <v>70</v>
      </c>
      <c r="C126" s="86">
        <v>1</v>
      </c>
      <c r="D126" s="87" t="s">
        <v>171</v>
      </c>
      <c r="E126" s="88" t="s">
        <v>175</v>
      </c>
    </row>
    <row r="127" spans="1:5" ht="17.25" customHeight="1" x14ac:dyDescent="0.3">
      <c r="A127" s="85">
        <v>115</v>
      </c>
      <c r="B127" s="83" t="s">
        <v>71</v>
      </c>
      <c r="C127" s="86">
        <v>1</v>
      </c>
      <c r="D127" s="87" t="s">
        <v>171</v>
      </c>
      <c r="E127" s="88" t="s">
        <v>175</v>
      </c>
    </row>
    <row r="128" spans="1:5" ht="17.25" customHeight="1" x14ac:dyDescent="0.3">
      <c r="A128" s="85">
        <v>116</v>
      </c>
      <c r="B128" s="83" t="s">
        <v>83</v>
      </c>
      <c r="C128" s="86">
        <v>1</v>
      </c>
      <c r="D128" s="87" t="s">
        <v>171</v>
      </c>
      <c r="E128" s="88" t="s">
        <v>175</v>
      </c>
    </row>
    <row r="129" spans="1:5" ht="17.25" customHeight="1" x14ac:dyDescent="0.3">
      <c r="A129" s="85">
        <v>117</v>
      </c>
      <c r="B129" s="83" t="s">
        <v>84</v>
      </c>
      <c r="C129" s="86">
        <v>1</v>
      </c>
      <c r="D129" s="87" t="s">
        <v>171</v>
      </c>
      <c r="E129" s="88" t="s">
        <v>175</v>
      </c>
    </row>
    <row r="130" spans="1:5" ht="17.25" customHeight="1" x14ac:dyDescent="0.3">
      <c r="A130" s="85">
        <v>118</v>
      </c>
      <c r="B130" s="83" t="s">
        <v>100</v>
      </c>
      <c r="C130" s="86">
        <v>1</v>
      </c>
      <c r="D130" s="87" t="s">
        <v>171</v>
      </c>
      <c r="E130" s="88" t="s">
        <v>175</v>
      </c>
    </row>
    <row r="131" spans="1:5" ht="17.25" customHeight="1" x14ac:dyDescent="0.3">
      <c r="A131" s="85">
        <v>119</v>
      </c>
      <c r="B131" s="83" t="s">
        <v>106</v>
      </c>
      <c r="C131" s="86">
        <v>1</v>
      </c>
      <c r="D131" s="87" t="s">
        <v>171</v>
      </c>
      <c r="E131" s="88" t="s">
        <v>175</v>
      </c>
    </row>
    <row r="132" spans="1:5" ht="17.25" customHeight="1" x14ac:dyDescent="0.3">
      <c r="A132" s="85">
        <v>120</v>
      </c>
      <c r="B132" s="93" t="s">
        <v>117</v>
      </c>
      <c r="C132" s="86">
        <v>1</v>
      </c>
      <c r="D132" s="87" t="s">
        <v>171</v>
      </c>
      <c r="E132" s="88" t="s">
        <v>175</v>
      </c>
    </row>
    <row r="133" spans="1:5" ht="17.25" customHeight="1" x14ac:dyDescent="0.3">
      <c r="A133" s="85">
        <v>121</v>
      </c>
      <c r="B133" s="83" t="s">
        <v>122</v>
      </c>
      <c r="C133" s="86">
        <v>1</v>
      </c>
      <c r="D133" s="87" t="s">
        <v>171</v>
      </c>
      <c r="E133" s="88" t="s">
        <v>175</v>
      </c>
    </row>
    <row r="134" spans="1:5" ht="17.25" customHeight="1" x14ac:dyDescent="0.3">
      <c r="A134" s="85">
        <v>122</v>
      </c>
      <c r="B134" s="83" t="s">
        <v>133</v>
      </c>
      <c r="C134" s="86">
        <v>1</v>
      </c>
      <c r="D134" s="87" t="s">
        <v>171</v>
      </c>
      <c r="E134" s="88" t="s">
        <v>175</v>
      </c>
    </row>
    <row r="135" spans="1:5" ht="17.25" customHeight="1" x14ac:dyDescent="0.3">
      <c r="A135" s="85">
        <v>123</v>
      </c>
      <c r="B135" s="83" t="s">
        <v>135</v>
      </c>
      <c r="C135" s="86">
        <v>1</v>
      </c>
      <c r="D135" s="87" t="s">
        <v>171</v>
      </c>
      <c r="E135" s="88" t="s">
        <v>175</v>
      </c>
    </row>
    <row r="136" spans="1:5" ht="17.25" customHeight="1" x14ac:dyDescent="0.3">
      <c r="A136" s="85">
        <v>124</v>
      </c>
      <c r="B136" s="83" t="s">
        <v>144</v>
      </c>
      <c r="C136" s="86">
        <v>1</v>
      </c>
      <c r="D136" s="87" t="s">
        <v>171</v>
      </c>
      <c r="E136" s="88" t="s">
        <v>175</v>
      </c>
    </row>
    <row r="137" spans="1:5" ht="17.25" customHeight="1" x14ac:dyDescent="0.3">
      <c r="A137" s="85">
        <v>125</v>
      </c>
      <c r="B137" s="83" t="s">
        <v>160</v>
      </c>
      <c r="C137" s="86">
        <v>1</v>
      </c>
      <c r="D137" s="87" t="s">
        <v>171</v>
      </c>
      <c r="E137" s="88" t="s">
        <v>175</v>
      </c>
    </row>
    <row r="138" spans="1:5" ht="17.25" customHeight="1" x14ac:dyDescent="0.3">
      <c r="A138" s="85">
        <v>126</v>
      </c>
      <c r="B138" s="83" t="s">
        <v>166</v>
      </c>
      <c r="C138" s="86">
        <v>1</v>
      </c>
      <c r="D138" s="87" t="s">
        <v>171</v>
      </c>
      <c r="E138" s="88" t="s">
        <v>175</v>
      </c>
    </row>
    <row r="139" spans="1:5" ht="17.25" customHeight="1" x14ac:dyDescent="0.3">
      <c r="A139" s="85">
        <v>127</v>
      </c>
      <c r="B139" s="83" t="s">
        <v>167</v>
      </c>
      <c r="C139" s="86">
        <v>1</v>
      </c>
      <c r="D139" s="87" t="s">
        <v>171</v>
      </c>
      <c r="E139" s="88" t="s">
        <v>175</v>
      </c>
    </row>
    <row r="140" spans="1:5" ht="17.25" customHeight="1" x14ac:dyDescent="0.3">
      <c r="A140" s="85">
        <v>128</v>
      </c>
      <c r="B140" s="83" t="s">
        <v>168</v>
      </c>
      <c r="C140" s="86">
        <v>1</v>
      </c>
      <c r="D140" s="87" t="s">
        <v>171</v>
      </c>
      <c r="E140" s="88" t="s">
        <v>175</v>
      </c>
    </row>
    <row r="141" spans="1:5" ht="17.25" customHeight="1" thickBot="1" x14ac:dyDescent="0.35">
      <c r="A141" s="94">
        <v>129</v>
      </c>
      <c r="B141" s="95" t="s">
        <v>169</v>
      </c>
      <c r="C141" s="96">
        <v>1</v>
      </c>
      <c r="D141" s="97" t="s">
        <v>171</v>
      </c>
      <c r="E141" s="98" t="s">
        <v>175</v>
      </c>
    </row>
    <row r="144" spans="1:5" ht="17.399999999999999" x14ac:dyDescent="0.3">
      <c r="A144" s="141" t="s">
        <v>182</v>
      </c>
      <c r="B144" s="141"/>
      <c r="C144" s="141"/>
      <c r="D144" s="141"/>
      <c r="E144" s="141"/>
    </row>
    <row r="146" spans="1:5" ht="34.799999999999997" customHeight="1" x14ac:dyDescent="0.3">
      <c r="A146" s="142" t="s">
        <v>183</v>
      </c>
      <c r="B146" s="142"/>
      <c r="C146" s="142"/>
      <c r="D146" s="142"/>
      <c r="E146" s="142"/>
    </row>
    <row r="147" spans="1:5" ht="15.6" x14ac:dyDescent="0.3">
      <c r="A147" s="142" t="s">
        <v>184</v>
      </c>
      <c r="B147" s="142"/>
      <c r="C147" s="142"/>
      <c r="D147" s="142"/>
      <c r="E147" s="142"/>
    </row>
    <row r="148" spans="1:5" x14ac:dyDescent="0.3">
      <c r="A148" s="143"/>
      <c r="B148" s="143"/>
      <c r="C148" s="143"/>
      <c r="D148" s="143"/>
      <c r="E148" s="143"/>
    </row>
  </sheetData>
  <mergeCells count="10">
    <mergeCell ref="A144:E144"/>
    <mergeCell ref="A147:E147"/>
    <mergeCell ref="A148:E148"/>
    <mergeCell ref="A146:E146"/>
    <mergeCell ref="C2:D2"/>
    <mergeCell ref="A8:E8"/>
    <mergeCell ref="A7:E7"/>
    <mergeCell ref="A6:E6"/>
    <mergeCell ref="A5:E5"/>
    <mergeCell ref="A10:E10"/>
  </mergeCells>
  <pageMargins left="0.28000000000000003" right="0.3" top="0.5" bottom="0.35" header="0.18" footer="0.17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58"/>
  <sheetViews>
    <sheetView workbookViewId="0"/>
  </sheetViews>
  <sheetFormatPr defaultColWidth="9.109375" defaultRowHeight="14.4" x14ac:dyDescent="0.3"/>
  <cols>
    <col min="1" max="1" width="4.6640625" style="10" bestFit="1" customWidth="1"/>
    <col min="2" max="2" width="52.6640625" style="8" bestFit="1" customWidth="1"/>
    <col min="3" max="3" width="12.33203125" style="13" bestFit="1" customWidth="1"/>
    <col min="4" max="4" width="15.77734375" style="9" bestFit="1" customWidth="1"/>
    <col min="5" max="5" width="12.77734375" style="9" customWidth="1"/>
    <col min="6" max="16384" width="9.109375" style="1"/>
  </cols>
  <sheetData>
    <row r="1" spans="1:5" customFormat="1" ht="14.25" customHeight="1" x14ac:dyDescent="0.3">
      <c r="C1" s="13"/>
      <c r="D1" s="108"/>
      <c r="E1" s="110"/>
    </row>
    <row r="2" spans="1:5" customFormat="1" ht="14.25" customHeight="1" x14ac:dyDescent="0.25">
      <c r="C2" s="144"/>
      <c r="D2" s="144"/>
    </row>
    <row r="3" spans="1:5" customFormat="1" ht="9.75" customHeight="1" x14ac:dyDescent="0.25"/>
    <row r="4" spans="1:5" customFormat="1" ht="14.25" customHeight="1" x14ac:dyDescent="0.3">
      <c r="C4" s="13"/>
      <c r="D4" s="108"/>
      <c r="E4" s="109"/>
    </row>
    <row r="5" spans="1:5" customFormat="1" ht="13.8" x14ac:dyDescent="0.3">
      <c r="A5" s="146" t="s">
        <v>178</v>
      </c>
      <c r="B5" s="146"/>
      <c r="C5" s="146"/>
      <c r="D5" s="146"/>
      <c r="E5" s="146"/>
    </row>
    <row r="6" spans="1:5" customFormat="1" ht="13.8" x14ac:dyDescent="0.3">
      <c r="A6" s="146" t="s">
        <v>179</v>
      </c>
      <c r="B6" s="146"/>
      <c r="C6" s="146"/>
      <c r="D6" s="146"/>
      <c r="E6" s="146"/>
    </row>
    <row r="7" spans="1:5" customFormat="1" ht="13.8" x14ac:dyDescent="0.3">
      <c r="A7" s="146" t="s">
        <v>180</v>
      </c>
      <c r="B7" s="146"/>
      <c r="C7" s="146"/>
      <c r="D7" s="146"/>
      <c r="E7" s="146"/>
    </row>
    <row r="8" spans="1:5" customFormat="1" ht="21" x14ac:dyDescent="0.4">
      <c r="A8" s="145" t="s">
        <v>181</v>
      </c>
      <c r="B8" s="145"/>
      <c r="C8" s="145"/>
      <c r="D8" s="145"/>
      <c r="E8" s="145"/>
    </row>
    <row r="9" spans="1:5" s="17" customFormat="1" ht="18" x14ac:dyDescent="0.35">
      <c r="A9" s="104"/>
      <c r="B9" s="105"/>
      <c r="C9" s="106"/>
      <c r="D9" s="107"/>
      <c r="E9" s="107"/>
    </row>
    <row r="10" spans="1:5" s="17" customFormat="1" ht="18" x14ac:dyDescent="0.35">
      <c r="A10" s="147" t="s">
        <v>224</v>
      </c>
      <c r="B10" s="147"/>
      <c r="C10" s="147"/>
      <c r="D10" s="147"/>
      <c r="E10" s="147"/>
    </row>
    <row r="11" spans="1:5" ht="6" customHeight="1" thickBot="1" x14ac:dyDescent="0.35">
      <c r="B11" s="2"/>
    </row>
    <row r="12" spans="1:5" s="11" customFormat="1" ht="21.6" customHeight="1" thickBot="1" x14ac:dyDescent="0.3">
      <c r="A12" s="111" t="s">
        <v>1</v>
      </c>
      <c r="B12" s="112" t="s">
        <v>2</v>
      </c>
      <c r="C12" s="113" t="s">
        <v>21</v>
      </c>
      <c r="D12" s="103" t="s">
        <v>172</v>
      </c>
      <c r="E12" s="103" t="s">
        <v>174</v>
      </c>
    </row>
    <row r="13" spans="1:5" ht="22.8" customHeight="1" x14ac:dyDescent="0.3">
      <c r="A13" s="99">
        <v>1</v>
      </c>
      <c r="B13" s="100" t="s">
        <v>205</v>
      </c>
      <c r="C13" s="101">
        <v>20</v>
      </c>
      <c r="D13" s="114" t="s">
        <v>170</v>
      </c>
      <c r="E13" s="102" t="s">
        <v>173</v>
      </c>
    </row>
    <row r="14" spans="1:5" ht="22.8" customHeight="1" x14ac:dyDescent="0.3">
      <c r="A14" s="85">
        <v>2</v>
      </c>
      <c r="B14" s="83" t="s">
        <v>189</v>
      </c>
      <c r="C14" s="86">
        <v>17.8</v>
      </c>
      <c r="D14" s="87" t="s">
        <v>170</v>
      </c>
      <c r="E14" s="84" t="s">
        <v>173</v>
      </c>
    </row>
    <row r="15" spans="1:5" ht="22.8" customHeight="1" x14ac:dyDescent="0.3">
      <c r="A15" s="85">
        <v>3</v>
      </c>
      <c r="B15" s="83" t="s">
        <v>194</v>
      </c>
      <c r="C15" s="86">
        <v>17</v>
      </c>
      <c r="D15" s="87" t="s">
        <v>170</v>
      </c>
      <c r="E15" s="84" t="s">
        <v>173</v>
      </c>
    </row>
    <row r="16" spans="1:5" ht="22.8" customHeight="1" x14ac:dyDescent="0.3">
      <c r="A16" s="85">
        <v>4</v>
      </c>
      <c r="B16" s="83" t="s">
        <v>195</v>
      </c>
      <c r="C16" s="86">
        <v>16.399999999999999</v>
      </c>
      <c r="D16" s="87" t="s">
        <v>170</v>
      </c>
      <c r="E16" s="88" t="s">
        <v>176</v>
      </c>
    </row>
    <row r="17" spans="1:5" ht="22.8" customHeight="1" x14ac:dyDescent="0.3">
      <c r="A17" s="85">
        <v>5</v>
      </c>
      <c r="B17" s="83" t="s">
        <v>219</v>
      </c>
      <c r="C17" s="86">
        <v>16.2</v>
      </c>
      <c r="D17" s="87" t="s">
        <v>170</v>
      </c>
      <c r="E17" s="88" t="s">
        <v>176</v>
      </c>
    </row>
    <row r="18" spans="1:5" ht="22.8" customHeight="1" x14ac:dyDescent="0.3">
      <c r="A18" s="85">
        <v>6</v>
      </c>
      <c r="B18" s="83" t="s">
        <v>193</v>
      </c>
      <c r="C18" s="86">
        <v>16</v>
      </c>
      <c r="D18" s="87" t="s">
        <v>170</v>
      </c>
      <c r="E18" s="88" t="s">
        <v>176</v>
      </c>
    </row>
    <row r="19" spans="1:5" ht="22.8" customHeight="1" x14ac:dyDescent="0.3">
      <c r="A19" s="85">
        <v>7</v>
      </c>
      <c r="B19" s="83" t="s">
        <v>187</v>
      </c>
      <c r="C19" s="86">
        <v>14.4</v>
      </c>
      <c r="D19" s="87" t="s">
        <v>170</v>
      </c>
      <c r="E19" s="88" t="s">
        <v>176</v>
      </c>
    </row>
    <row r="20" spans="1:5" ht="22.8" customHeight="1" x14ac:dyDescent="0.3">
      <c r="A20" s="85">
        <v>8</v>
      </c>
      <c r="B20" s="83" t="s">
        <v>207</v>
      </c>
      <c r="C20" s="86">
        <v>14.4</v>
      </c>
      <c r="D20" s="87" t="s">
        <v>170</v>
      </c>
      <c r="E20" s="88" t="s">
        <v>176</v>
      </c>
    </row>
    <row r="21" spans="1:5" ht="22.8" customHeight="1" x14ac:dyDescent="0.3">
      <c r="A21" s="85">
        <v>9</v>
      </c>
      <c r="B21" s="83" t="s">
        <v>211</v>
      </c>
      <c r="C21" s="86">
        <v>14.4</v>
      </c>
      <c r="D21" s="87" t="s">
        <v>170</v>
      </c>
      <c r="E21" s="88" t="s">
        <v>176</v>
      </c>
    </row>
    <row r="22" spans="1:5" ht="22.8" customHeight="1" x14ac:dyDescent="0.3">
      <c r="A22" s="85">
        <v>10</v>
      </c>
      <c r="B22" s="83" t="s">
        <v>217</v>
      </c>
      <c r="C22" s="86">
        <v>14.4</v>
      </c>
      <c r="D22" s="87" t="s">
        <v>170</v>
      </c>
      <c r="E22" s="88" t="s">
        <v>176</v>
      </c>
    </row>
    <row r="23" spans="1:5" ht="22.8" customHeight="1" x14ac:dyDescent="0.3">
      <c r="A23" s="85">
        <v>11</v>
      </c>
      <c r="B23" s="83" t="s">
        <v>202</v>
      </c>
      <c r="C23" s="86">
        <v>14</v>
      </c>
      <c r="D23" s="87" t="s">
        <v>170</v>
      </c>
      <c r="E23" s="88" t="s">
        <v>176</v>
      </c>
    </row>
    <row r="24" spans="1:5" ht="22.8" customHeight="1" x14ac:dyDescent="0.3">
      <c r="A24" s="85">
        <v>12</v>
      </c>
      <c r="B24" s="83" t="s">
        <v>197</v>
      </c>
      <c r="C24" s="86">
        <v>13</v>
      </c>
      <c r="D24" s="87" t="s">
        <v>170</v>
      </c>
      <c r="E24" s="88" t="s">
        <v>176</v>
      </c>
    </row>
    <row r="25" spans="1:5" ht="22.8" customHeight="1" x14ac:dyDescent="0.3">
      <c r="A25" s="85">
        <v>13</v>
      </c>
      <c r="B25" s="83" t="s">
        <v>208</v>
      </c>
      <c r="C25" s="86">
        <v>13</v>
      </c>
      <c r="D25" s="87" t="s">
        <v>170</v>
      </c>
      <c r="E25" s="88" t="s">
        <v>176</v>
      </c>
    </row>
    <row r="26" spans="1:5" ht="22.8" customHeight="1" x14ac:dyDescent="0.3">
      <c r="A26" s="85">
        <v>14</v>
      </c>
      <c r="B26" s="83" t="s">
        <v>218</v>
      </c>
      <c r="C26" s="86">
        <v>13</v>
      </c>
      <c r="D26" s="87" t="s">
        <v>170</v>
      </c>
      <c r="E26" s="88" t="s">
        <v>176</v>
      </c>
    </row>
    <row r="27" spans="1:5" ht="22.8" customHeight="1" x14ac:dyDescent="0.3">
      <c r="A27" s="85">
        <v>15</v>
      </c>
      <c r="B27" s="83" t="s">
        <v>198</v>
      </c>
      <c r="C27" s="86">
        <v>12.4</v>
      </c>
      <c r="D27" s="87" t="s">
        <v>170</v>
      </c>
      <c r="E27" s="88" t="s">
        <v>176</v>
      </c>
    </row>
    <row r="28" spans="1:5" ht="22.8" customHeight="1" x14ac:dyDescent="0.3">
      <c r="A28" s="85">
        <v>16</v>
      </c>
      <c r="B28" s="83" t="s">
        <v>196</v>
      </c>
      <c r="C28" s="86">
        <v>12.2</v>
      </c>
      <c r="D28" s="87" t="s">
        <v>170</v>
      </c>
      <c r="E28" s="88" t="s">
        <v>176</v>
      </c>
    </row>
    <row r="29" spans="1:5" ht="22.8" customHeight="1" x14ac:dyDescent="0.3">
      <c r="A29" s="85">
        <v>17</v>
      </c>
      <c r="B29" s="83" t="s">
        <v>201</v>
      </c>
      <c r="C29" s="86">
        <v>12</v>
      </c>
      <c r="D29" s="87" t="s">
        <v>170</v>
      </c>
      <c r="E29" s="88" t="s">
        <v>176</v>
      </c>
    </row>
    <row r="30" spans="1:5" ht="22.8" customHeight="1" x14ac:dyDescent="0.3">
      <c r="A30" s="85">
        <v>18</v>
      </c>
      <c r="B30" s="83" t="s">
        <v>199</v>
      </c>
      <c r="C30" s="86">
        <v>11.600000000000001</v>
      </c>
      <c r="D30" s="87" t="s">
        <v>170</v>
      </c>
      <c r="E30" s="88" t="s">
        <v>176</v>
      </c>
    </row>
    <row r="31" spans="1:5" ht="22.8" customHeight="1" x14ac:dyDescent="0.3">
      <c r="A31" s="85">
        <v>19</v>
      </c>
      <c r="B31" s="83" t="s">
        <v>209</v>
      </c>
      <c r="C31" s="86">
        <v>11.600000000000001</v>
      </c>
      <c r="D31" s="87" t="s">
        <v>170</v>
      </c>
      <c r="E31" s="88" t="s">
        <v>176</v>
      </c>
    </row>
    <row r="32" spans="1:5" ht="22.8" customHeight="1" x14ac:dyDescent="0.3">
      <c r="A32" s="85">
        <v>20</v>
      </c>
      <c r="B32" s="83" t="s">
        <v>188</v>
      </c>
      <c r="C32" s="86">
        <v>11.2</v>
      </c>
      <c r="D32" s="87" t="s">
        <v>170</v>
      </c>
      <c r="E32" s="88" t="s">
        <v>176</v>
      </c>
    </row>
    <row r="33" spans="1:5" ht="22.8" customHeight="1" x14ac:dyDescent="0.3">
      <c r="A33" s="85">
        <v>21</v>
      </c>
      <c r="B33" s="83" t="s">
        <v>185</v>
      </c>
      <c r="C33" s="86">
        <v>10.100000000000001</v>
      </c>
      <c r="D33" s="87" t="s">
        <v>170</v>
      </c>
      <c r="E33" s="88" t="s">
        <v>176</v>
      </c>
    </row>
    <row r="34" spans="1:5" ht="22.8" customHeight="1" x14ac:dyDescent="0.3">
      <c r="A34" s="85">
        <v>22</v>
      </c>
      <c r="B34" s="83" t="s">
        <v>222</v>
      </c>
      <c r="C34" s="86">
        <v>10.100000000000001</v>
      </c>
      <c r="D34" s="87" t="s">
        <v>170</v>
      </c>
      <c r="E34" s="88" t="s">
        <v>176</v>
      </c>
    </row>
    <row r="35" spans="1:5" ht="22.8" customHeight="1" x14ac:dyDescent="0.3">
      <c r="A35" s="85">
        <v>23</v>
      </c>
      <c r="B35" s="83" t="s">
        <v>214</v>
      </c>
      <c r="C35" s="86">
        <v>9.6000000000000014</v>
      </c>
      <c r="D35" s="87" t="s">
        <v>171</v>
      </c>
      <c r="E35" s="88" t="s">
        <v>175</v>
      </c>
    </row>
    <row r="36" spans="1:5" ht="22.8" customHeight="1" x14ac:dyDescent="0.3">
      <c r="A36" s="85">
        <v>24</v>
      </c>
      <c r="B36" s="83" t="s">
        <v>210</v>
      </c>
      <c r="C36" s="86">
        <v>9.1999999999999993</v>
      </c>
      <c r="D36" s="87" t="s">
        <v>171</v>
      </c>
      <c r="E36" s="88" t="s">
        <v>175</v>
      </c>
    </row>
    <row r="37" spans="1:5" ht="22.8" customHeight="1" x14ac:dyDescent="0.3">
      <c r="A37" s="85">
        <v>25</v>
      </c>
      <c r="B37" s="83" t="s">
        <v>223</v>
      </c>
      <c r="C37" s="86">
        <v>9.1999999999999993</v>
      </c>
      <c r="D37" s="87" t="s">
        <v>171</v>
      </c>
      <c r="E37" s="88" t="s">
        <v>175</v>
      </c>
    </row>
    <row r="38" spans="1:5" ht="22.8" customHeight="1" x14ac:dyDescent="0.3">
      <c r="A38" s="85">
        <v>26</v>
      </c>
      <c r="B38" s="83" t="s">
        <v>186</v>
      </c>
      <c r="C38" s="86">
        <v>8.8000000000000007</v>
      </c>
      <c r="D38" s="87" t="s">
        <v>171</v>
      </c>
      <c r="E38" s="88" t="s">
        <v>175</v>
      </c>
    </row>
    <row r="39" spans="1:5" ht="22.8" customHeight="1" x14ac:dyDescent="0.3">
      <c r="A39" s="85">
        <v>27</v>
      </c>
      <c r="B39" s="89" t="s">
        <v>221</v>
      </c>
      <c r="C39" s="86">
        <v>8.8000000000000007</v>
      </c>
      <c r="D39" s="87" t="s">
        <v>171</v>
      </c>
      <c r="E39" s="88" t="s">
        <v>175</v>
      </c>
    </row>
    <row r="40" spans="1:5" ht="22.8" customHeight="1" x14ac:dyDescent="0.3">
      <c r="A40" s="85">
        <v>28</v>
      </c>
      <c r="B40" s="83" t="s">
        <v>203</v>
      </c>
      <c r="C40" s="86">
        <v>7.8000000000000007</v>
      </c>
      <c r="D40" s="87" t="s">
        <v>171</v>
      </c>
      <c r="E40" s="88" t="s">
        <v>175</v>
      </c>
    </row>
    <row r="41" spans="1:5" ht="22.8" customHeight="1" x14ac:dyDescent="0.3">
      <c r="A41" s="85">
        <v>29</v>
      </c>
      <c r="B41" s="83" t="s">
        <v>192</v>
      </c>
      <c r="C41" s="86">
        <v>5.8000000000000007</v>
      </c>
      <c r="D41" s="87" t="s">
        <v>171</v>
      </c>
      <c r="E41" s="88" t="s">
        <v>175</v>
      </c>
    </row>
    <row r="42" spans="1:5" ht="22.8" customHeight="1" x14ac:dyDescent="0.3">
      <c r="A42" s="85">
        <v>30</v>
      </c>
      <c r="B42" s="83" t="s">
        <v>212</v>
      </c>
      <c r="C42" s="86">
        <v>5.8000000000000007</v>
      </c>
      <c r="D42" s="87" t="s">
        <v>171</v>
      </c>
      <c r="E42" s="88" t="s">
        <v>175</v>
      </c>
    </row>
    <row r="43" spans="1:5" ht="22.8" customHeight="1" x14ac:dyDescent="0.3">
      <c r="A43" s="85">
        <v>31</v>
      </c>
      <c r="B43" s="83" t="s">
        <v>190</v>
      </c>
      <c r="C43" s="86">
        <v>1</v>
      </c>
      <c r="D43" s="87" t="s">
        <v>171</v>
      </c>
      <c r="E43" s="88" t="s">
        <v>175</v>
      </c>
    </row>
    <row r="44" spans="1:5" ht="22.8" customHeight="1" x14ac:dyDescent="0.3">
      <c r="A44" s="85">
        <v>32</v>
      </c>
      <c r="B44" s="83" t="s">
        <v>191</v>
      </c>
      <c r="C44" s="86">
        <v>1</v>
      </c>
      <c r="D44" s="87" t="s">
        <v>171</v>
      </c>
      <c r="E44" s="88" t="s">
        <v>175</v>
      </c>
    </row>
    <row r="45" spans="1:5" ht="22.8" customHeight="1" x14ac:dyDescent="0.3">
      <c r="A45" s="85">
        <v>33</v>
      </c>
      <c r="B45" s="83" t="s">
        <v>200</v>
      </c>
      <c r="C45" s="86">
        <v>1</v>
      </c>
      <c r="D45" s="87" t="s">
        <v>171</v>
      </c>
      <c r="E45" s="88" t="s">
        <v>175</v>
      </c>
    </row>
    <row r="46" spans="1:5" ht="22.8" customHeight="1" x14ac:dyDescent="0.3">
      <c r="A46" s="85">
        <v>34</v>
      </c>
      <c r="B46" s="83" t="s">
        <v>204</v>
      </c>
      <c r="C46" s="86">
        <v>1</v>
      </c>
      <c r="D46" s="87" t="s">
        <v>171</v>
      </c>
      <c r="E46" s="88" t="s">
        <v>175</v>
      </c>
    </row>
    <row r="47" spans="1:5" ht="22.8" customHeight="1" x14ac:dyDescent="0.3">
      <c r="A47" s="85">
        <v>35</v>
      </c>
      <c r="B47" s="83" t="s">
        <v>206</v>
      </c>
      <c r="C47" s="86">
        <v>1</v>
      </c>
      <c r="D47" s="87" t="s">
        <v>171</v>
      </c>
      <c r="E47" s="88" t="s">
        <v>175</v>
      </c>
    </row>
    <row r="48" spans="1:5" ht="22.8" customHeight="1" x14ac:dyDescent="0.3">
      <c r="A48" s="85">
        <v>36</v>
      </c>
      <c r="B48" s="83" t="s">
        <v>213</v>
      </c>
      <c r="C48" s="86">
        <v>1</v>
      </c>
      <c r="D48" s="87" t="s">
        <v>171</v>
      </c>
      <c r="E48" s="88" t="s">
        <v>175</v>
      </c>
    </row>
    <row r="49" spans="1:5" ht="22.8" customHeight="1" x14ac:dyDescent="0.3">
      <c r="A49" s="85">
        <v>37</v>
      </c>
      <c r="B49" s="83" t="s">
        <v>215</v>
      </c>
      <c r="C49" s="86">
        <v>1</v>
      </c>
      <c r="D49" s="87" t="s">
        <v>171</v>
      </c>
      <c r="E49" s="88" t="s">
        <v>175</v>
      </c>
    </row>
    <row r="50" spans="1:5" ht="22.8" customHeight="1" x14ac:dyDescent="0.3">
      <c r="A50" s="85">
        <v>38</v>
      </c>
      <c r="B50" s="83" t="s">
        <v>216</v>
      </c>
      <c r="C50" s="86">
        <v>1</v>
      </c>
      <c r="D50" s="87" t="s">
        <v>171</v>
      </c>
      <c r="E50" s="88" t="s">
        <v>175</v>
      </c>
    </row>
    <row r="51" spans="1:5" ht="22.8" customHeight="1" thickBot="1" x14ac:dyDescent="0.35">
      <c r="A51" s="94">
        <v>39</v>
      </c>
      <c r="B51" s="95" t="s">
        <v>220</v>
      </c>
      <c r="C51" s="96">
        <v>1</v>
      </c>
      <c r="D51" s="97" t="s">
        <v>171</v>
      </c>
      <c r="E51" s="98" t="s">
        <v>175</v>
      </c>
    </row>
    <row r="54" spans="1:5" ht="17.399999999999999" x14ac:dyDescent="0.3">
      <c r="A54" s="141" t="s">
        <v>182</v>
      </c>
      <c r="B54" s="141"/>
      <c r="C54" s="141"/>
      <c r="D54" s="141"/>
      <c r="E54" s="141"/>
    </row>
    <row r="56" spans="1:5" ht="34.799999999999997" customHeight="1" x14ac:dyDescent="0.3">
      <c r="A56" s="142" t="s">
        <v>183</v>
      </c>
      <c r="B56" s="142"/>
      <c r="C56" s="142"/>
      <c r="D56" s="142"/>
      <c r="E56" s="142"/>
    </row>
    <row r="57" spans="1:5" ht="15.6" x14ac:dyDescent="0.3">
      <c r="A57" s="142" t="s">
        <v>184</v>
      </c>
      <c r="B57" s="142"/>
      <c r="C57" s="142"/>
      <c r="D57" s="142"/>
      <c r="E57" s="142"/>
    </row>
    <row r="58" spans="1:5" x14ac:dyDescent="0.3">
      <c r="A58" s="143"/>
      <c r="B58" s="143"/>
      <c r="C58" s="143"/>
      <c r="D58" s="143"/>
      <c r="E58" s="143"/>
    </row>
  </sheetData>
  <mergeCells count="10">
    <mergeCell ref="A54:E54"/>
    <mergeCell ref="A56:E56"/>
    <mergeCell ref="A57:E57"/>
    <mergeCell ref="A58:E58"/>
    <mergeCell ref="C2:D2"/>
    <mergeCell ref="A5:E5"/>
    <mergeCell ref="A6:E6"/>
    <mergeCell ref="A7:E7"/>
    <mergeCell ref="A8:E8"/>
    <mergeCell ref="A10:E10"/>
  </mergeCells>
  <pageMargins left="0.36" right="0.3" top="0.37" bottom="0.27" header="0.18" footer="0.17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Inquiridores</vt:lpstr>
      <vt:lpstr>Digitadores</vt:lpstr>
      <vt:lpstr>ClassificacaoFinalInq</vt:lpstr>
      <vt:lpstr>ClassificacaoFinalDig</vt:lpstr>
      <vt:lpstr>ClassificacaoFinalDig!Print_Titles</vt:lpstr>
      <vt:lpstr>ClassificacaoFinalInq!Print_Titles</vt:lpstr>
      <vt:lpstr>Digitadores!Print_Titles</vt:lpstr>
      <vt:lpstr>Inquiridores!Print_Titles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Agricultural Economics</dc:creator>
  <cp:lastModifiedBy>Luis Lopes</cp:lastModifiedBy>
  <cp:lastPrinted>2017-06-27T17:59:10Z</cp:lastPrinted>
  <dcterms:created xsi:type="dcterms:W3CDTF">2002-06-26T17:04:29Z</dcterms:created>
  <dcterms:modified xsi:type="dcterms:W3CDTF">2017-06-29T13:06:11Z</dcterms:modified>
</cp:coreProperties>
</file>